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ruzo\Desktop\FAsimp\ConvexHullSI\"/>
    </mc:Choice>
  </mc:AlternateContent>
  <xr:revisionPtr revIDLastSave="0" documentId="13_ncr:1_{3DEF7744-E05B-42A7-939F-634DD94EBD24}" xr6:coauthVersionLast="45" xr6:coauthVersionMax="45" xr10:uidLastSave="{00000000-0000-0000-0000-000000000000}"/>
  <bookViews>
    <workbookView xWindow="28680" yWindow="2985" windowWidth="29040" windowHeight="17640" firstSheet="2" activeTab="2" xr2:uid="{00000000-000D-0000-FFFF-FFFF00000000}"/>
  </bookViews>
  <sheets>
    <sheet name="Summary" sheetId="3" r:id="rId1"/>
    <sheet name="Samples" sheetId="1" r:id="rId2"/>
    <sheet name="Good Source Samples" sheetId="6" r:id="rId3"/>
    <sheet name="References" sheetId="5" r:id="rId4"/>
    <sheet name="Sample List" sheetId="4" r:id="rId5"/>
  </sheets>
  <definedNames>
    <definedName name="tbl_Temp" localSheetId="0">Summary!$A$18:$P$382</definedName>
    <definedName name="tbl_Temp">Samples!$A$1:$N$337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0" i="6" l="1"/>
  <c r="S20" i="6"/>
  <c r="R20" i="6"/>
  <c r="Q20" i="6"/>
  <c r="Q16" i="6"/>
  <c r="Q15" i="6"/>
  <c r="Q14" i="6" l="1"/>
  <c r="Q13" i="6"/>
  <c r="T18" i="6" l="1"/>
  <c r="S18" i="6"/>
  <c r="R18" i="6"/>
  <c r="Q18" i="6"/>
  <c r="T15" i="6"/>
  <c r="S15" i="6"/>
  <c r="R15" i="6"/>
  <c r="Q17" i="6"/>
  <c r="T13" i="6"/>
  <c r="S13" i="6"/>
  <c r="R13" i="6"/>
  <c r="T17" i="6"/>
  <c r="S17" i="6"/>
  <c r="R17" i="6"/>
  <c r="T16" i="6"/>
  <c r="S16" i="6"/>
  <c r="R16" i="6"/>
  <c r="T14" i="6" l="1"/>
  <c r="S14" i="6"/>
  <c r="R14" i="6"/>
  <c r="T11" i="6" l="1"/>
  <c r="S11" i="6"/>
  <c r="R11" i="6"/>
  <c r="Q11" i="6"/>
  <c r="T10" i="6"/>
  <c r="S10" i="6"/>
  <c r="R10" i="6"/>
  <c r="Q10" i="6"/>
  <c r="T9" i="6"/>
  <c r="S9" i="6"/>
  <c r="Q9" i="6"/>
  <c r="R9" i="6"/>
  <c r="T8" i="6"/>
  <c r="S8" i="6"/>
  <c r="R8" i="6"/>
  <c r="Q8" i="6"/>
  <c r="T7" i="6"/>
  <c r="S7" i="6"/>
  <c r="R7" i="6"/>
  <c r="Q7" i="6"/>
  <c r="T6" i="6"/>
  <c r="S6" i="6"/>
  <c r="R6" i="6"/>
  <c r="Q6" i="6"/>
  <c r="T5" i="6"/>
  <c r="S5" i="6"/>
  <c r="R5" i="6"/>
  <c r="Q5" i="6"/>
  <c r="T4" i="6"/>
  <c r="S4" i="6"/>
  <c r="R4" i="6"/>
  <c r="Q4" i="6"/>
  <c r="T3" i="6"/>
  <c r="S3" i="6"/>
  <c r="R3" i="6"/>
  <c r="Q3" i="6"/>
  <c r="R2" i="6"/>
  <c r="Q2" i="6"/>
  <c r="T2" i="6"/>
  <c r="S2" i="6"/>
</calcChain>
</file>

<file path=xl/sharedStrings.xml><?xml version="1.0" encoding="utf-8"?>
<sst xmlns="http://schemas.openxmlformats.org/spreadsheetml/2006/main" count="6132" uniqueCount="791">
  <si>
    <t>Sample ID</t>
  </si>
  <si>
    <t>Tray Name</t>
  </si>
  <si>
    <t>Well Id</t>
  </si>
  <si>
    <t>Type of Material</t>
  </si>
  <si>
    <t>Analysis</t>
  </si>
  <si>
    <t>Analysis Number</t>
  </si>
  <si>
    <t>Institution:</t>
  </si>
  <si>
    <t>Email:</t>
  </si>
  <si>
    <t>Project:</t>
  </si>
  <si>
    <t>Submission Date:</t>
  </si>
  <si>
    <t>Report Date:</t>
  </si>
  <si>
    <t>Reference</t>
  </si>
  <si>
    <t>%N</t>
  </si>
  <si>
    <t>Bovine Liver</t>
  </si>
  <si>
    <t>Enriched Alanine</t>
  </si>
  <si>
    <t>Stable Isotope Facility Data Report</t>
  </si>
  <si>
    <t>Analysis:</t>
  </si>
  <si>
    <t>Sample count to be charged:</t>
  </si>
  <si>
    <t>Additional charges:</t>
  </si>
  <si>
    <t>Reported by:</t>
  </si>
  <si>
    <t>Joy A Matthews</t>
  </si>
  <si>
    <t>Mass Spec</t>
  </si>
  <si>
    <t>Alfalfa Flour</t>
  </si>
  <si>
    <t>Comments</t>
  </si>
  <si>
    <t>Principal Investigator:</t>
  </si>
  <si>
    <t>Researcher</t>
  </si>
  <si>
    <t>jamatthews@ucdavis.edu</t>
  </si>
  <si>
    <r>
      <t>Weight (</t>
    </r>
    <r>
      <rPr>
        <b/>
        <sz val="10"/>
        <rFont val="Calibri"/>
        <family val="2"/>
      </rPr>
      <t>µ</t>
    </r>
    <r>
      <rPr>
        <b/>
        <sz val="10"/>
        <rFont val="Arial"/>
        <family val="2"/>
      </rPr>
      <t>g)</t>
    </r>
  </si>
  <si>
    <r>
      <t>Total C (</t>
    </r>
    <r>
      <rPr>
        <b/>
        <sz val="10"/>
        <rFont val="Calibri"/>
        <family val="2"/>
      </rPr>
      <t>µ</t>
    </r>
    <r>
      <rPr>
        <b/>
        <sz val="10"/>
        <rFont val="Arial"/>
        <family val="2"/>
      </rPr>
      <t>g)</t>
    </r>
  </si>
  <si>
    <r>
      <t>Total N (</t>
    </r>
    <r>
      <rPr>
        <b/>
        <sz val="10"/>
        <rFont val="Calibri"/>
        <family val="2"/>
      </rPr>
      <t>µ</t>
    </r>
    <r>
      <rPr>
        <b/>
        <sz val="10"/>
        <rFont val="Arial"/>
        <family val="2"/>
      </rPr>
      <t>g)</t>
    </r>
  </si>
  <si>
    <t>Reference Materials</t>
  </si>
  <si>
    <t>Use</t>
  </si>
  <si>
    <t>%C</t>
  </si>
  <si>
    <t>Notes:</t>
  </si>
  <si>
    <t>Mean SD for reference materials replicates in this project:</t>
  </si>
  <si>
    <t>Mean absolute accuracy for calibrated reference materials within:</t>
  </si>
  <si>
    <t>Please review your data in a timely fashion, so that we may fully address any questions or concerns.</t>
  </si>
  <si>
    <t>Summary</t>
  </si>
  <si>
    <t>Quality Control</t>
  </si>
  <si>
    <t>* Mean and standard deviation excludes references below limit of quantification (LOQ)</t>
  </si>
  <si>
    <t>Sample Weight (mg) from Sample List</t>
  </si>
  <si>
    <t>Linearity Correction, Elemental Totals</t>
  </si>
  <si>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 xml:space="preserve">C &amp; 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 Analysis of Natural Abundance Solid Samples</t>
    </r>
  </si>
  <si>
    <r>
      <t>δ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</si>
  <si>
    <r>
      <t>δ</t>
    </r>
    <r>
      <rPr>
        <b/>
        <vertAlign val="superscript"/>
        <sz val="10"/>
        <rFont val="Arial"/>
        <family val="2"/>
      </rPr>
      <t>13</t>
    </r>
    <r>
      <rPr>
        <b/>
        <sz val="10"/>
        <rFont val="Arial"/>
        <family val="2"/>
      </rPr>
      <t>C</t>
    </r>
    <r>
      <rPr>
        <b/>
        <vertAlign val="subscript"/>
        <sz val="10"/>
        <rFont val="Arial"/>
        <family val="2"/>
      </rPr>
      <t>VPDB</t>
    </r>
    <r>
      <rPr>
        <b/>
        <sz val="10"/>
        <rFont val="Arial"/>
        <family val="2"/>
      </rPr>
      <t xml:space="preserve"> (‰)</t>
    </r>
  </si>
  <si>
    <r>
      <t>δ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>N</t>
    </r>
    <r>
      <rPr>
        <b/>
        <vertAlign val="subscript"/>
        <sz val="10"/>
        <rFont val="Arial"/>
        <family val="2"/>
      </rPr>
      <t>Air</t>
    </r>
    <r>
      <rPr>
        <b/>
        <sz val="10"/>
        <rFont val="Arial"/>
        <family val="2"/>
      </rPr>
      <t xml:space="preserve"> (‰)</t>
    </r>
  </si>
  <si>
    <r>
      <t>δ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>N</t>
    </r>
    <r>
      <rPr>
        <b/>
        <vertAlign val="subscript"/>
        <sz val="10"/>
        <rFont val="Arial"/>
        <family val="2"/>
      </rPr>
      <t>Air</t>
    </r>
    <r>
      <rPr>
        <b/>
        <sz val="10"/>
        <rFont val="Arial"/>
        <family val="2"/>
      </rPr>
      <t xml:space="preserve"> (‰) Expected</t>
    </r>
  </si>
  <si>
    <r>
      <t>δ</t>
    </r>
    <r>
      <rPr>
        <b/>
        <vertAlign val="superscript"/>
        <sz val="10"/>
        <rFont val="Arial"/>
        <family val="2"/>
      </rPr>
      <t>13</t>
    </r>
    <r>
      <rPr>
        <b/>
        <sz val="10"/>
        <rFont val="Arial"/>
        <family val="2"/>
      </rPr>
      <t>C</t>
    </r>
    <r>
      <rPr>
        <b/>
        <vertAlign val="subscript"/>
        <sz val="10"/>
        <rFont val="Arial"/>
        <family val="2"/>
      </rPr>
      <t>VPDB</t>
    </r>
    <r>
      <rPr>
        <b/>
        <sz val="10"/>
        <rFont val="Arial"/>
        <family val="2"/>
      </rPr>
      <t xml:space="preserve"> (‰) Mean*</t>
    </r>
  </si>
  <si>
    <r>
      <t>δ</t>
    </r>
    <r>
      <rPr>
        <b/>
        <vertAlign val="superscript"/>
        <sz val="10"/>
        <rFont val="Arial"/>
        <family val="2"/>
      </rPr>
      <t>13</t>
    </r>
    <r>
      <rPr>
        <b/>
        <sz val="10"/>
        <rFont val="Arial"/>
        <family val="2"/>
      </rPr>
      <t>C</t>
    </r>
    <r>
      <rPr>
        <b/>
        <vertAlign val="subscript"/>
        <sz val="10"/>
        <rFont val="Arial"/>
        <family val="2"/>
      </rPr>
      <t>VPDB</t>
    </r>
    <r>
      <rPr>
        <b/>
        <sz val="10"/>
        <rFont val="Arial"/>
        <family val="2"/>
      </rPr>
      <t xml:space="preserve"> (‰) Expected</t>
    </r>
  </si>
  <si>
    <r>
      <t>δ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>N</t>
    </r>
    <r>
      <rPr>
        <b/>
        <vertAlign val="subscript"/>
        <sz val="10"/>
        <rFont val="Arial"/>
        <family val="2"/>
      </rPr>
      <t>Air</t>
    </r>
    <r>
      <rPr>
        <b/>
        <sz val="10"/>
        <rFont val="Arial"/>
        <family val="2"/>
      </rPr>
      <t xml:space="preserve"> (‰) Mean*</t>
    </r>
  </si>
  <si>
    <r>
      <t>δ</t>
    </r>
    <r>
      <rPr>
        <b/>
        <vertAlign val="superscript"/>
        <sz val="10"/>
        <rFont val="Arial"/>
        <family val="2"/>
      </rPr>
      <t>15</t>
    </r>
    <r>
      <rPr>
        <b/>
        <sz val="10"/>
        <rFont val="Arial"/>
        <family val="2"/>
      </rPr>
      <t>N</t>
    </r>
    <r>
      <rPr>
        <b/>
        <vertAlign val="subscript"/>
        <sz val="10"/>
        <rFont val="Arial"/>
        <family val="2"/>
      </rPr>
      <t>Air</t>
    </r>
    <r>
      <rPr>
        <b/>
        <sz val="10"/>
        <rFont val="Arial"/>
        <family val="2"/>
      </rPr>
      <t xml:space="preserve"> (‰) Standard Deviation*</t>
    </r>
  </si>
  <si>
    <r>
      <t>δ</t>
    </r>
    <r>
      <rPr>
        <b/>
        <vertAlign val="superscript"/>
        <sz val="10"/>
        <rFont val="Arial"/>
        <family val="2"/>
      </rPr>
      <t>13</t>
    </r>
    <r>
      <rPr>
        <b/>
        <sz val="10"/>
        <rFont val="Arial"/>
        <family val="2"/>
      </rPr>
      <t>C</t>
    </r>
    <r>
      <rPr>
        <b/>
        <vertAlign val="subscript"/>
        <sz val="10"/>
        <rFont val="Arial"/>
        <family val="2"/>
      </rPr>
      <t>VPDB</t>
    </r>
    <r>
      <rPr>
        <b/>
        <sz val="10"/>
        <rFont val="Arial"/>
        <family val="2"/>
      </rPr>
      <t xml:space="preserve"> (‰) Standard Deviation*</t>
    </r>
  </si>
  <si>
    <t>C Comment</t>
  </si>
  <si>
    <t>N Comment</t>
  </si>
  <si>
    <r>
      <t>δ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</si>
  <si>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t>Internal ID</t>
  </si>
  <si>
    <t>Chitin</t>
  </si>
  <si>
    <t>Caffeine</t>
  </si>
  <si>
    <t>Glutamic Acid (GLAC)</t>
  </si>
  <si>
    <t>Glutamic Acid (GLU)</t>
  </si>
  <si>
    <t>Amaranth Flour</t>
  </si>
  <si>
    <t>Keratin</t>
  </si>
  <si>
    <t>Linearity Correction, Elemental Totals - being retired</t>
  </si>
  <si>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 xml:space="preserve">C Scale Normalization, 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 Quality Control</t>
    </r>
  </si>
  <si>
    <t>Nylon Powder (NYPOW)</t>
  </si>
  <si>
    <t>Drift correction</t>
  </si>
  <si>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 Scale Normalization</t>
    </r>
  </si>
  <si>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 xml:space="preserve">C, 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 Scale Normalization</t>
    </r>
  </si>
  <si>
    <t>J-NW-03-BOT-2</t>
  </si>
  <si>
    <t>TOSHUCKWITH</t>
  </si>
  <si>
    <t>B6</t>
  </si>
  <si>
    <t>GFF Filter</t>
  </si>
  <si>
    <t>13C, 15N</t>
  </si>
  <si>
    <t>3.67</t>
  </si>
  <si>
    <t>Q</t>
  </si>
  <si>
    <t>J-NW-04-SUR-2</t>
  </si>
  <si>
    <t>B7</t>
  </si>
  <si>
    <t>3.15</t>
  </si>
  <si>
    <t>J-NW-01-BOT-2</t>
  </si>
  <si>
    <t>B3</t>
  </si>
  <si>
    <t>4.48</t>
  </si>
  <si>
    <t>J-CG-05-SUR-2</t>
  </si>
  <si>
    <t>B4</t>
  </si>
  <si>
    <t>5.9</t>
  </si>
  <si>
    <t>J-KB-02-2</t>
  </si>
  <si>
    <t>B9</t>
  </si>
  <si>
    <t>17.68</t>
  </si>
  <si>
    <t>M-NW-03-SUR-2</t>
  </si>
  <si>
    <t>E9</t>
  </si>
  <si>
    <t>7.69</t>
  </si>
  <si>
    <t>J-NW-03-SUR-2</t>
  </si>
  <si>
    <t>B5</t>
  </si>
  <si>
    <t>15.59</t>
  </si>
  <si>
    <t>M-NW-05-BOT b</t>
  </si>
  <si>
    <t>E11</t>
  </si>
  <si>
    <t>11.42</t>
  </si>
  <si>
    <t>J-CG-03-BOT-2</t>
  </si>
  <si>
    <t>AINTNOTHIN</t>
  </si>
  <si>
    <t>F8</t>
  </si>
  <si>
    <t>4.24</t>
  </si>
  <si>
    <t>FW-01-2</t>
  </si>
  <si>
    <t>G10</t>
  </si>
  <si>
    <t>19.87</t>
  </si>
  <si>
    <t>J-KB-04-2</t>
  </si>
  <si>
    <t>Precision decreases for samples containing less than 20ugN</t>
  </si>
  <si>
    <t>B10</t>
  </si>
  <si>
    <t>23.29</t>
  </si>
  <si>
    <t>J-NW-05-BOT b</t>
  </si>
  <si>
    <t>B11</t>
  </si>
  <si>
    <t>12.68</t>
  </si>
  <si>
    <t>FWI-01-1</t>
  </si>
  <si>
    <t>F4</t>
  </si>
  <si>
    <t>25.12</t>
  </si>
  <si>
    <t>J-CG-01-BOT-2</t>
  </si>
  <si>
    <t>F6</t>
  </si>
  <si>
    <t>10.11</t>
  </si>
  <si>
    <t>FW-02-2</t>
  </si>
  <si>
    <t>G11</t>
  </si>
  <si>
    <t>20.13</t>
  </si>
  <si>
    <t>FWI-02-1</t>
  </si>
  <si>
    <t>F5</t>
  </si>
  <si>
    <t>27.4</t>
  </si>
  <si>
    <t>M-CG-02-SUR-2</t>
  </si>
  <si>
    <t>Precision decreases for samples containing less than 100ugC</t>
  </si>
  <si>
    <t>E3</t>
  </si>
  <si>
    <t>15.25</t>
  </si>
  <si>
    <t>J-KB-06</t>
  </si>
  <si>
    <t>H5</t>
  </si>
  <si>
    <t>18.25</t>
  </si>
  <si>
    <t>J-NW-05-BOT a</t>
  </si>
  <si>
    <t>G9</t>
  </si>
  <si>
    <t>26.62</t>
  </si>
  <si>
    <t>J-NW-04-BOT-2</t>
  </si>
  <si>
    <t>B8</t>
  </si>
  <si>
    <t>19.48</t>
  </si>
  <si>
    <t>J-CG-04-BOT-2</t>
  </si>
  <si>
    <t>F9</t>
  </si>
  <si>
    <t>15.38</t>
  </si>
  <si>
    <t>J-KB-04</t>
  </si>
  <si>
    <t>H3</t>
  </si>
  <si>
    <t>33.36</t>
  </si>
  <si>
    <t>M-NW-03-BOT-2</t>
  </si>
  <si>
    <t>E10</t>
  </si>
  <si>
    <t>20.22</t>
  </si>
  <si>
    <t>M-NW-05-SUR</t>
  </si>
  <si>
    <t>D6</t>
  </si>
  <si>
    <t>26.91</t>
  </si>
  <si>
    <t>J-CG-02-SUR-2</t>
  </si>
  <si>
    <t>F7</t>
  </si>
  <si>
    <t>14.43</t>
  </si>
  <si>
    <t>J-NW-03-SUR</t>
  </si>
  <si>
    <t>G4</t>
  </si>
  <si>
    <t>29.29</t>
  </si>
  <si>
    <t>M-NW-05-BOT a</t>
  </si>
  <si>
    <t>D7</t>
  </si>
  <si>
    <t>22.52</t>
  </si>
  <si>
    <t>J-CG-01-BOT</t>
  </si>
  <si>
    <t>18.27</t>
  </si>
  <si>
    <t>J-NW-05-SUR</t>
  </si>
  <si>
    <t>G8</t>
  </si>
  <si>
    <t>26.1</t>
  </si>
  <si>
    <t>M-KB-03</t>
  </si>
  <si>
    <t>F1</t>
  </si>
  <si>
    <t>19.23</t>
  </si>
  <si>
    <t>J-NW-03-BOT</t>
  </si>
  <si>
    <t>G5</t>
  </si>
  <si>
    <t>19.09</t>
  </si>
  <si>
    <t>J-CG-05-SUR</t>
  </si>
  <si>
    <t>F10</t>
  </si>
  <si>
    <t>19.95</t>
  </si>
  <si>
    <t>M-NW-01-BOT</t>
  </si>
  <si>
    <t>C11</t>
  </si>
  <si>
    <t>26.99</t>
  </si>
  <si>
    <t>M-CG-05-BOT</t>
  </si>
  <si>
    <t>C9</t>
  </si>
  <si>
    <t>30.06</t>
  </si>
  <si>
    <t>J-NW-01-SUR</t>
  </si>
  <si>
    <t>F12</t>
  </si>
  <si>
    <t>20.92</t>
  </si>
  <si>
    <t>J-CG-02-BOT-2</t>
  </si>
  <si>
    <t>17.42</t>
  </si>
  <si>
    <t>J-KB-02</t>
  </si>
  <si>
    <t>H1</t>
  </si>
  <si>
    <t>27.36</t>
  </si>
  <si>
    <t>J-NW-01-BOT</t>
  </si>
  <si>
    <t>G1</t>
  </si>
  <si>
    <t>22.06</t>
  </si>
  <si>
    <t>J-CG-03-SUR</t>
  </si>
  <si>
    <t>E12</t>
  </si>
  <si>
    <t>23.1</t>
  </si>
  <si>
    <t>J-KB-03</t>
  </si>
  <si>
    <t>H2</t>
  </si>
  <si>
    <t>23.31</t>
  </si>
  <si>
    <t>J-CG-02-SUR</t>
  </si>
  <si>
    <t>16.88</t>
  </si>
  <si>
    <t>M-CG-05-SUR</t>
  </si>
  <si>
    <t>C8</t>
  </si>
  <si>
    <t>30.81</t>
  </si>
  <si>
    <t>J-CG-05-BOT</t>
  </si>
  <si>
    <t>F11</t>
  </si>
  <si>
    <t>26.01</t>
  </si>
  <si>
    <t>J-CG-04-BOT</t>
  </si>
  <si>
    <t>F3</t>
  </si>
  <si>
    <t>22.26</t>
  </si>
  <si>
    <t>J-CG-03-BOT</t>
  </si>
  <si>
    <t>15.99</t>
  </si>
  <si>
    <t>J-CG-01-SUR</t>
  </si>
  <si>
    <t>E8</t>
  </si>
  <si>
    <t>19.1</t>
  </si>
  <si>
    <t>J-KB-01</t>
  </si>
  <si>
    <t>G12</t>
  </si>
  <si>
    <t>22.16</t>
  </si>
  <si>
    <t>M-NW-03-SUR-1</t>
  </si>
  <si>
    <t>D2</t>
  </si>
  <si>
    <t>29.96</t>
  </si>
  <si>
    <t>J-NW-04-SUR</t>
  </si>
  <si>
    <t>G6</t>
  </si>
  <si>
    <t>24.41</t>
  </si>
  <si>
    <t>J-CG-04-SUR</t>
  </si>
  <si>
    <t>F2</t>
  </si>
  <si>
    <t>25.48</t>
  </si>
  <si>
    <t>J-NW-02-BOT</t>
  </si>
  <si>
    <t>G3</t>
  </si>
  <si>
    <t>23.6</t>
  </si>
  <si>
    <t>M-NW-03-BOT-1</t>
  </si>
  <si>
    <t>D3</t>
  </si>
  <si>
    <t>35.43</t>
  </si>
  <si>
    <t>M-NW-02-BOT</t>
  </si>
  <si>
    <t>D1</t>
  </si>
  <si>
    <t>23.38</t>
  </si>
  <si>
    <t>M-KB-05</t>
  </si>
  <si>
    <t>D12</t>
  </si>
  <si>
    <t>30.27</t>
  </si>
  <si>
    <t>M-CG-01-SUR-2</t>
  </si>
  <si>
    <t>E2</t>
  </si>
  <si>
    <t>22.14</t>
  </si>
  <si>
    <t>M-CG-02-SUR-1</t>
  </si>
  <si>
    <t>C2</t>
  </si>
  <si>
    <t>27.07</t>
  </si>
  <si>
    <t>M-KB-03-1</t>
  </si>
  <si>
    <t>D10</t>
  </si>
  <si>
    <t>30.17</t>
  </si>
  <si>
    <t>M-CG-01-BOT</t>
  </si>
  <si>
    <t>C1</t>
  </si>
  <si>
    <t>20.45</t>
  </si>
  <si>
    <t>M-KB-01</t>
  </si>
  <si>
    <t>33.34</t>
  </si>
  <si>
    <t>M-CG-01-SUR-1</t>
  </si>
  <si>
    <t>B12</t>
  </si>
  <si>
    <t>28.68</t>
  </si>
  <si>
    <t>J-NW-02-SUR</t>
  </si>
  <si>
    <t>G2</t>
  </si>
  <si>
    <t>23.66</t>
  </si>
  <si>
    <t>M-CG-02-BOT-1</t>
  </si>
  <si>
    <t>C3</t>
  </si>
  <si>
    <t>22.77</t>
  </si>
  <si>
    <t>M-CG-03-BOT</t>
  </si>
  <si>
    <t>C5</t>
  </si>
  <si>
    <t>28.92</t>
  </si>
  <si>
    <t>M-KB-01-1</t>
  </si>
  <si>
    <t>D8</t>
  </si>
  <si>
    <t>30.85</t>
  </si>
  <si>
    <t>M-CG-03-SUR-2</t>
  </si>
  <si>
    <t>E5</t>
  </si>
  <si>
    <t>32.87</t>
  </si>
  <si>
    <t>M-NW-02-SUR-2</t>
  </si>
  <si>
    <t>21.12</t>
  </si>
  <si>
    <t>M-CG-03-SUR-1</t>
  </si>
  <si>
    <t>C4</t>
  </si>
  <si>
    <t>32.31</t>
  </si>
  <si>
    <t>M-CG-04-SUR-1</t>
  </si>
  <si>
    <t>C6</t>
  </si>
  <si>
    <t>25.32</t>
  </si>
  <si>
    <t>M-KB-04</t>
  </si>
  <si>
    <t>D11</t>
  </si>
  <si>
    <t>28.47</t>
  </si>
  <si>
    <t>M-KB-06</t>
  </si>
  <si>
    <t>E1</t>
  </si>
  <si>
    <t>25.2</t>
  </si>
  <si>
    <t>J-NW-04-BOT</t>
  </si>
  <si>
    <t>G7</t>
  </si>
  <si>
    <t>28.2</t>
  </si>
  <si>
    <t>M-CG-04-BOT-1</t>
  </si>
  <si>
    <t>C7</t>
  </si>
  <si>
    <t>22.46</t>
  </si>
  <si>
    <t>J-KB-05</t>
  </si>
  <si>
    <t>H4</t>
  </si>
  <si>
    <t>26.24</t>
  </si>
  <si>
    <t>M-NW-01-SUR</t>
  </si>
  <si>
    <t>C10</t>
  </si>
  <si>
    <t>35.13</t>
  </si>
  <si>
    <t>M-CG-02-BOT-2</t>
  </si>
  <si>
    <t>E4</t>
  </si>
  <si>
    <t>28.17</t>
  </si>
  <si>
    <t>M-KB-02</t>
  </si>
  <si>
    <t>D9</t>
  </si>
  <si>
    <t>34.59</t>
  </si>
  <si>
    <t>M-CG-04-SUR-2</t>
  </si>
  <si>
    <t>E6</t>
  </si>
  <si>
    <t>33.85</t>
  </si>
  <si>
    <t>M-NW-02-SUR-1</t>
  </si>
  <si>
    <t>C12</t>
  </si>
  <si>
    <t>28.32</t>
  </si>
  <si>
    <t>M-CG-04-BOT-2</t>
  </si>
  <si>
    <t>E7</t>
  </si>
  <si>
    <t>31.51</t>
  </si>
  <si>
    <t>M-NW-04-BOT</t>
  </si>
  <si>
    <t>D5</t>
  </si>
  <si>
    <t>M-NW-04-SUR</t>
  </si>
  <si>
    <t>D4</t>
  </si>
  <si>
    <t>27.12</t>
  </si>
  <si>
    <t>M-NW-02-B5</t>
  </si>
  <si>
    <t>CLAM</t>
  </si>
  <si>
    <t>Bivalve Tissue</t>
  </si>
  <si>
    <t>0.76</t>
  </si>
  <si>
    <t>M-CG-04-A7</t>
  </si>
  <si>
    <t>0.8</t>
  </si>
  <si>
    <t>J-CG-05-A1</t>
  </si>
  <si>
    <t>A8</t>
  </si>
  <si>
    <t>1.05</t>
  </si>
  <si>
    <t>J-CG-05-B5</t>
  </si>
  <si>
    <t>0.91</t>
  </si>
  <si>
    <t>J-NW-02-B6</t>
  </si>
  <si>
    <t>1</t>
  </si>
  <si>
    <t>J-CG-03-A7</t>
  </si>
  <si>
    <t>0.93</t>
  </si>
  <si>
    <t>M-NW-03-A4</t>
  </si>
  <si>
    <t>0.84</t>
  </si>
  <si>
    <t>J-CG-02-B6</t>
  </si>
  <si>
    <t>B2</t>
  </si>
  <si>
    <t>1.01</t>
  </si>
  <si>
    <t>M-NW-04-A2</t>
  </si>
  <si>
    <t>0.94</t>
  </si>
  <si>
    <t>M-NW-01-A1</t>
  </si>
  <si>
    <t>J-CG-05-B3</t>
  </si>
  <si>
    <t>0.88</t>
  </si>
  <si>
    <t>M-NW-03-B5</t>
  </si>
  <si>
    <t>0.92</t>
  </si>
  <si>
    <t>J-CG-05-B4</t>
  </si>
  <si>
    <t>0.9</t>
  </si>
  <si>
    <t>M-NW-01-A2</t>
  </si>
  <si>
    <t>0.89</t>
  </si>
  <si>
    <t>M-NW-02-B7 b</t>
  </si>
  <si>
    <t>1.06</t>
  </si>
  <si>
    <t>M-NW-02-A6</t>
  </si>
  <si>
    <t>J-CG-02-A7</t>
  </si>
  <si>
    <t>B1</t>
  </si>
  <si>
    <t>0.99</t>
  </si>
  <si>
    <t>M-NW-01-A4</t>
  </si>
  <si>
    <t>0.85</t>
  </si>
  <si>
    <t>M-NW-04-A4</t>
  </si>
  <si>
    <t>M-NW-01-A5</t>
  </si>
  <si>
    <t>M-CG-04-A6</t>
  </si>
  <si>
    <t>M-NW-03-A2</t>
  </si>
  <si>
    <t>M-NW-01-B3</t>
  </si>
  <si>
    <t>M-CG-01-A6</t>
  </si>
  <si>
    <t>M-NW-02-B2</t>
  </si>
  <si>
    <t>1.02</t>
  </si>
  <si>
    <t>M-NW-03-A3</t>
  </si>
  <si>
    <t>M-NW-04-B5</t>
  </si>
  <si>
    <t>1.08</t>
  </si>
  <si>
    <t>M-NW-02-A2</t>
  </si>
  <si>
    <t>J-CG-05-B1</t>
  </si>
  <si>
    <t>J-CG-05-B2</t>
  </si>
  <si>
    <t>1.07</t>
  </si>
  <si>
    <t>J-CG-04-B4</t>
  </si>
  <si>
    <t>A6</t>
  </si>
  <si>
    <t>1.38</t>
  </si>
  <si>
    <t>M-NW-02-B3</t>
  </si>
  <si>
    <t>M-NW-02-A7</t>
  </si>
  <si>
    <t>J-CG-05-A2</t>
  </si>
  <si>
    <t>A9</t>
  </si>
  <si>
    <t>0.66</t>
  </si>
  <si>
    <t>M-NW-04-A7</t>
  </si>
  <si>
    <t>M-NW-04-B1</t>
  </si>
  <si>
    <t>J-NW-03-B2</t>
  </si>
  <si>
    <t>WUTANG</t>
  </si>
  <si>
    <t>1.5</t>
  </si>
  <si>
    <t>M-CG-04-B7</t>
  </si>
  <si>
    <t>M-NW-03-A1</t>
  </si>
  <si>
    <t>J-CG-02-B1</t>
  </si>
  <si>
    <t>1.14</t>
  </si>
  <si>
    <t>M-NW-04-A6</t>
  </si>
  <si>
    <t>1.03</t>
  </si>
  <si>
    <t>M-NW-01-B5</t>
  </si>
  <si>
    <t>M-CG-04-B2</t>
  </si>
  <si>
    <t>H10</t>
  </si>
  <si>
    <t>1.15</t>
  </si>
  <si>
    <t>M-NW-02-B6</t>
  </si>
  <si>
    <t>A4</t>
  </si>
  <si>
    <t>M-NW-04-A5</t>
  </si>
  <si>
    <t>1.1</t>
  </si>
  <si>
    <t>J-CG-02-B7</t>
  </si>
  <si>
    <t>M-NW-01-B6</t>
  </si>
  <si>
    <t>1.09</t>
  </si>
  <si>
    <t>M-NW-04-A1</t>
  </si>
  <si>
    <t>M-NW-03-B4</t>
  </si>
  <si>
    <t>M-NW-04-B2</t>
  </si>
  <si>
    <t>M-NW-01-B4</t>
  </si>
  <si>
    <t>M-CG-03-A6</t>
  </si>
  <si>
    <t>M-NW-04-A3</t>
  </si>
  <si>
    <t>J-NW-04-A7</t>
  </si>
  <si>
    <t>A7</t>
  </si>
  <si>
    <t>1.31</t>
  </si>
  <si>
    <t>J-NW-04-B7</t>
  </si>
  <si>
    <t>M-CG-03-B5</t>
  </si>
  <si>
    <t>1.22</t>
  </si>
  <si>
    <t>M-CG-04-A3</t>
  </si>
  <si>
    <t>H6</t>
  </si>
  <si>
    <t>M-CG-04-B3</t>
  </si>
  <si>
    <t>H11</t>
  </si>
  <si>
    <t>1.12</t>
  </si>
  <si>
    <t>M-CG-01-A2</t>
  </si>
  <si>
    <t>M-CG-01-B6</t>
  </si>
  <si>
    <t>J-CG-01-A2</t>
  </si>
  <si>
    <t>J-CG-04-A7 b</t>
  </si>
  <si>
    <t>1.32</t>
  </si>
  <si>
    <t>M-NW-01-B1</t>
  </si>
  <si>
    <t>M-CG-02-A7</t>
  </si>
  <si>
    <t>M-CG-01-B5</t>
  </si>
  <si>
    <t>1.04</t>
  </si>
  <si>
    <t>J-NW-01-B7</t>
  </si>
  <si>
    <t>0.97</t>
  </si>
  <si>
    <t>M-NW-02-A3</t>
  </si>
  <si>
    <t>1.21</t>
  </si>
  <si>
    <t>M-CG-02-A1</t>
  </si>
  <si>
    <t>1.2</t>
  </si>
  <si>
    <t>J-NW-01-B6</t>
  </si>
  <si>
    <t>J-CG-04-A7 a</t>
  </si>
  <si>
    <t>1.18</t>
  </si>
  <si>
    <t>M-CG-02-B3</t>
  </si>
  <si>
    <t>M-CG-03-B4</t>
  </si>
  <si>
    <t>M-CG-04-A1</t>
  </si>
  <si>
    <t>M-NW-02-B1</t>
  </si>
  <si>
    <t>M-CG-04-B6</t>
  </si>
  <si>
    <t>1.13</t>
  </si>
  <si>
    <t>M-NW-02-B4</t>
  </si>
  <si>
    <t>J-NW-03-A4</t>
  </si>
  <si>
    <t>M-CG-03-B6</t>
  </si>
  <si>
    <t>J-CG-03-B7</t>
  </si>
  <si>
    <t>M-NW-03-B2</t>
  </si>
  <si>
    <t>M-CG-02-A3</t>
  </si>
  <si>
    <t>J-NW-03-A9</t>
  </si>
  <si>
    <t>J-NW-01-A6</t>
  </si>
  <si>
    <t>J-CG-05-A5</t>
  </si>
  <si>
    <t>A12</t>
  </si>
  <si>
    <t>1.4</t>
  </si>
  <si>
    <t>M-NW-03-A6</t>
  </si>
  <si>
    <t>J-CG-03-A6</t>
  </si>
  <si>
    <t>M-CG-02-A4</t>
  </si>
  <si>
    <t>M-CG-03-B2</t>
  </si>
  <si>
    <t>M-CG-02-A5</t>
  </si>
  <si>
    <t>J-CG-01-B6</t>
  </si>
  <si>
    <t>A10</t>
  </si>
  <si>
    <t>0.98</t>
  </si>
  <si>
    <t>M-CG-01-A3</t>
  </si>
  <si>
    <t>M-CG-03-A3</t>
  </si>
  <si>
    <t>M-NW-01-B2</t>
  </si>
  <si>
    <t>1.23</t>
  </si>
  <si>
    <t>M-CG-04-B4</t>
  </si>
  <si>
    <t>H12</t>
  </si>
  <si>
    <t>1.17</t>
  </si>
  <si>
    <t>J-CG-01-B7</t>
  </si>
  <si>
    <t>A11</t>
  </si>
  <si>
    <t>1.24</t>
  </si>
  <si>
    <t>J-CG-01-A1</t>
  </si>
  <si>
    <t>1.11</t>
  </si>
  <si>
    <t>M-CG-01-A4</t>
  </si>
  <si>
    <t>1.16</t>
  </si>
  <si>
    <t>M-CG-01-A1</t>
  </si>
  <si>
    <t>J-CG-04-B7</t>
  </si>
  <si>
    <t>M-CG-01-B7</t>
  </si>
  <si>
    <t>J-CG-01-A7</t>
  </si>
  <si>
    <t>M-NW-02-A1</t>
  </si>
  <si>
    <t>J-NW-03-B5</t>
  </si>
  <si>
    <t>M-CG-02-B1</t>
  </si>
  <si>
    <t>J-CG-03-B1</t>
  </si>
  <si>
    <t>M-CG-01-B2</t>
  </si>
  <si>
    <t>1.28</t>
  </si>
  <si>
    <t>M-CG-02-A6</t>
  </si>
  <si>
    <t>1.34</t>
  </si>
  <si>
    <t>J-CG-02-A4</t>
  </si>
  <si>
    <t>M-CG-03-A4</t>
  </si>
  <si>
    <t>M-CG-04-B1</t>
  </si>
  <si>
    <t>H9</t>
  </si>
  <si>
    <t>J-CG-04-A4</t>
  </si>
  <si>
    <t>A1</t>
  </si>
  <si>
    <t>M-CG-01-A7</t>
  </si>
  <si>
    <t>J-CG-04-A6 a</t>
  </si>
  <si>
    <t>M-NW-01-A3</t>
  </si>
  <si>
    <t>M-CG-04-A5</t>
  </si>
  <si>
    <t>H8</t>
  </si>
  <si>
    <t>J-NW-01-A2</t>
  </si>
  <si>
    <t>1.33</t>
  </si>
  <si>
    <t>M-NW-03-B7</t>
  </si>
  <si>
    <t>M-NW-01-B7</t>
  </si>
  <si>
    <t>M-NW-02-A4</t>
  </si>
  <si>
    <t>M-CG-02-B5</t>
  </si>
  <si>
    <t>M-CG-01-B1</t>
  </si>
  <si>
    <t>1.26</t>
  </si>
  <si>
    <t>J-CG-03-A4</t>
  </si>
  <si>
    <t>1.39</t>
  </si>
  <si>
    <t>M-CG-02-A2</t>
  </si>
  <si>
    <t>J-NW-02-A8</t>
  </si>
  <si>
    <t>J-CG-03-A1</t>
  </si>
  <si>
    <t>J-NW-03-B3</t>
  </si>
  <si>
    <t>J-CG-01-A5</t>
  </si>
  <si>
    <t>M-CG-03-B3</t>
  </si>
  <si>
    <t>J-NW-02-A6</t>
  </si>
  <si>
    <t>J-NW-03-B1</t>
  </si>
  <si>
    <t>J-CG-02-B2</t>
  </si>
  <si>
    <t>J-NW-01-B1</t>
  </si>
  <si>
    <t>J-NW-03-A8</t>
  </si>
  <si>
    <t>1.27</t>
  </si>
  <si>
    <t>M-CG-01-B4</t>
  </si>
  <si>
    <t>M-NW-03-B3</t>
  </si>
  <si>
    <t>M-NW-03-A5</t>
  </si>
  <si>
    <t>M-CG-03-A7</t>
  </si>
  <si>
    <t>1.25</t>
  </si>
  <si>
    <t>M-NW-03-B1</t>
  </si>
  <si>
    <t>1.36</t>
  </si>
  <si>
    <t>J-CG-04-B1</t>
  </si>
  <si>
    <t>A3</t>
  </si>
  <si>
    <t>J-CG-04-B5</t>
  </si>
  <si>
    <t>J-CG-01-B1</t>
  </si>
  <si>
    <t>J-NW-01-B4</t>
  </si>
  <si>
    <t>J-NW-03-B6</t>
  </si>
  <si>
    <t>M-NW-03-A7</t>
  </si>
  <si>
    <t>J-NW-04-B1</t>
  </si>
  <si>
    <t>J-NW-04-B6</t>
  </si>
  <si>
    <t>J-NW-03-A7</t>
  </si>
  <si>
    <t>J-NW-01-A1</t>
  </si>
  <si>
    <t>J-CG-02-A6</t>
  </si>
  <si>
    <t>J-NW-01-A7</t>
  </si>
  <si>
    <t>J-NW-02-B5</t>
  </si>
  <si>
    <t>J-CG-04-A1</t>
  </si>
  <si>
    <t>1.19</t>
  </si>
  <si>
    <t>J-NW-03-B7</t>
  </si>
  <si>
    <t>J-CG-01-A6</t>
  </si>
  <si>
    <t>J-NW-02-B3</t>
  </si>
  <si>
    <t>J-CG-02-B5</t>
  </si>
  <si>
    <t>J-NW-02-A2</t>
  </si>
  <si>
    <t>M-CG-03-B1</t>
  </si>
  <si>
    <t>M-CG-02-B4</t>
  </si>
  <si>
    <t>J-CG-04-A6 b</t>
  </si>
  <si>
    <t>M-NW-01-A6</t>
  </si>
  <si>
    <t>A2</t>
  </si>
  <si>
    <t>J-CG-02-B4</t>
  </si>
  <si>
    <t>J-NW-01-A4</t>
  </si>
  <si>
    <t>M-NW-01-A7</t>
  </si>
  <si>
    <t>M-CG-04-B5</t>
  </si>
  <si>
    <t>M-CG-01-B3</t>
  </si>
  <si>
    <t>J-NW-04-B2</t>
  </si>
  <si>
    <t>J-NW-03-B9</t>
  </si>
  <si>
    <t>J-NW-02-A3</t>
  </si>
  <si>
    <t>J-CG-03-B5</t>
  </si>
  <si>
    <t>1.3</t>
  </si>
  <si>
    <t>J-NW-02-A7</t>
  </si>
  <si>
    <t>J-NW-03-A6</t>
  </si>
  <si>
    <t>M-CG-04-A2</t>
  </si>
  <si>
    <t>M-NW-04-B3</t>
  </si>
  <si>
    <t>M-CG-02-B7</t>
  </si>
  <si>
    <t>M-CG-02-B2</t>
  </si>
  <si>
    <t>M-NW-02-A5</t>
  </si>
  <si>
    <t>M-NW-04-B4</t>
  </si>
  <si>
    <t>J-CG-01-B3</t>
  </si>
  <si>
    <t>J-NW-02-A5</t>
  </si>
  <si>
    <t>M-NW-03-B6</t>
  </si>
  <si>
    <t>J-NW-03-B10</t>
  </si>
  <si>
    <t>J-NW-02-A4</t>
  </si>
  <si>
    <t>J-CG-02-B3</t>
  </si>
  <si>
    <t>J-NW-04-A2</t>
  </si>
  <si>
    <t>J-CG-03-B6</t>
  </si>
  <si>
    <t>J-CG-03-A2</t>
  </si>
  <si>
    <t>J-NW-02-B1</t>
  </si>
  <si>
    <t>J-CG-01-B4</t>
  </si>
  <si>
    <t>1.35</t>
  </si>
  <si>
    <t>J-NW-04-A3</t>
  </si>
  <si>
    <t>J-NW-04-A5</t>
  </si>
  <si>
    <t>A5</t>
  </si>
  <si>
    <t>J-CG-03-A5</t>
  </si>
  <si>
    <t>J-NW-03-B4</t>
  </si>
  <si>
    <t>J-NW-03-A5</t>
  </si>
  <si>
    <t>M-CG-03-A5</t>
  </si>
  <si>
    <t>J-CG-01-B2</t>
  </si>
  <si>
    <t>J-NW-01-B3</t>
  </si>
  <si>
    <t>J-CG-01-A3</t>
  </si>
  <si>
    <t>1.29</t>
  </si>
  <si>
    <t>J-CG-02-A3</t>
  </si>
  <si>
    <t>J-NW-03-B8</t>
  </si>
  <si>
    <t>J-CG-04-A5</t>
  </si>
  <si>
    <t>J-NW-02-A10</t>
  </si>
  <si>
    <t>0.82</t>
  </si>
  <si>
    <t>J-CG-04-B3</t>
  </si>
  <si>
    <t>J-NW-03-A3</t>
  </si>
  <si>
    <t>J-NW-04-B4</t>
  </si>
  <si>
    <t>J-CG-01-B5</t>
  </si>
  <si>
    <t>J-NW-01-A3</t>
  </si>
  <si>
    <t>J-NW-04-B5</t>
  </si>
  <si>
    <t>M-CG-03-B7</t>
  </si>
  <si>
    <t>1.41</t>
  </si>
  <si>
    <t>J-NW-04-B8</t>
  </si>
  <si>
    <t>J-NW-04-A4</t>
  </si>
  <si>
    <t>J-NW-04-B9</t>
  </si>
  <si>
    <t>M-CG-01-A5</t>
  </si>
  <si>
    <t>J-CG-02-A5</t>
  </si>
  <si>
    <t>J-NW-04-A1</t>
  </si>
  <si>
    <t>J-NW-04-B3</t>
  </si>
  <si>
    <t>J-CG-01-A4</t>
  </si>
  <si>
    <t>J-NW-04-A6</t>
  </si>
  <si>
    <t>J-NW-02-B4</t>
  </si>
  <si>
    <t>J-NW-01-B2</t>
  </si>
  <si>
    <t>J-CG-04-A2</t>
  </si>
  <si>
    <t>1.37</t>
  </si>
  <si>
    <t>J-CG-03-B4</t>
  </si>
  <si>
    <t>1.45</t>
  </si>
  <si>
    <t>J-CG-03-B2</t>
  </si>
  <si>
    <t>J-NW-01-A5</t>
  </si>
  <si>
    <t>J-CG-05-A4</t>
  </si>
  <si>
    <t>M-CG-04-A4</t>
  </si>
  <si>
    <t>H7</t>
  </si>
  <si>
    <t>J-CG-02-A2</t>
  </si>
  <si>
    <t>J-NW-04-B10</t>
  </si>
  <si>
    <t>1.42</t>
  </si>
  <si>
    <t>M-CG-02-B6</t>
  </si>
  <si>
    <t>J-NW-01-B5</t>
  </si>
  <si>
    <t>J-NW-02-A9</t>
  </si>
  <si>
    <t>J-NW-03-A1</t>
  </si>
  <si>
    <t>J-CG-03-B3</t>
  </si>
  <si>
    <t>J-CG-04-B2</t>
  </si>
  <si>
    <t>J-CG-05-A3</t>
  </si>
  <si>
    <t>J-NW-02-B2</t>
  </si>
  <si>
    <t>1.44</t>
  </si>
  <si>
    <t>J-CG-04-A3</t>
  </si>
  <si>
    <t>M-CG-03-A2</t>
  </si>
  <si>
    <t>M-CG-03-A1</t>
  </si>
  <si>
    <t>M-NW-02-B7 a</t>
  </si>
  <si>
    <t>J-NW-03-A2</t>
  </si>
  <si>
    <t>J-CG-03-A3</t>
  </si>
  <si>
    <t>J-NW-03-A10</t>
  </si>
  <si>
    <t>1.46</t>
  </si>
  <si>
    <t>J-CG-02-A1</t>
  </si>
  <si>
    <t>J-CG-04-B6</t>
  </si>
  <si>
    <t>2-SI-05</t>
  </si>
  <si>
    <t>Marine Algae</t>
  </si>
  <si>
    <t>3.69</t>
  </si>
  <si>
    <t>J-NW-02-A1</t>
  </si>
  <si>
    <t>1-SI-06</t>
  </si>
  <si>
    <t>3.12</t>
  </si>
  <si>
    <t>J-NW-04-A10</t>
  </si>
  <si>
    <t>1-SI-03</t>
  </si>
  <si>
    <t>3.32</t>
  </si>
  <si>
    <t>2-SI-06</t>
  </si>
  <si>
    <t>3.64</t>
  </si>
  <si>
    <t>2-SI-04</t>
  </si>
  <si>
    <t>3.28</t>
  </si>
  <si>
    <t>2-SI-03</t>
  </si>
  <si>
    <t>3.98</t>
  </si>
  <si>
    <t>3-SI-04</t>
  </si>
  <si>
    <t>3.3</t>
  </si>
  <si>
    <t>3-SI-06</t>
  </si>
  <si>
    <t>4.41</t>
  </si>
  <si>
    <t>1-SI-07</t>
  </si>
  <si>
    <t>3.77</t>
  </si>
  <si>
    <t>1-SI-05</t>
  </si>
  <si>
    <t>5.13</t>
  </si>
  <si>
    <t>3-SI-07</t>
  </si>
  <si>
    <t>3.81</t>
  </si>
  <si>
    <t>1-SI-01</t>
  </si>
  <si>
    <t>3.54</t>
  </si>
  <si>
    <t>1-SI-04</t>
  </si>
  <si>
    <t>4.46</t>
  </si>
  <si>
    <t>1-SI-02</t>
  </si>
  <si>
    <t>3.65</t>
  </si>
  <si>
    <t>3-SI-03</t>
  </si>
  <si>
    <t>4.77</t>
  </si>
  <si>
    <t>2-SI-07</t>
  </si>
  <si>
    <t>4.95</t>
  </si>
  <si>
    <t>2-SI-01</t>
  </si>
  <si>
    <t>4.78</t>
  </si>
  <si>
    <t>3-SI-05</t>
  </si>
  <si>
    <t>6.18</t>
  </si>
  <si>
    <t>3-SI-01</t>
  </si>
  <si>
    <t>6.79</t>
  </si>
  <si>
    <t>3-SI-02</t>
  </si>
  <si>
    <t>Contained more carbon than largest reference in run</t>
  </si>
  <si>
    <t>6.15</t>
  </si>
  <si>
    <t>2-SI-02</t>
  </si>
  <si>
    <t>6.32</t>
  </si>
  <si>
    <t>Chitin Average</t>
  </si>
  <si>
    <t>Chitin StdDev</t>
  </si>
  <si>
    <t>Amaranth Flour Average</t>
  </si>
  <si>
    <t>Amaranth Flour StdDev</t>
  </si>
  <si>
    <t>Bovine Liver Average</t>
  </si>
  <si>
    <t>Bovine Liver StdDev</t>
  </si>
  <si>
    <t>Caffeine Average</t>
  </si>
  <si>
    <t>Caffeine StdDev</t>
  </si>
  <si>
    <t>Enriched Alanine Average</t>
  </si>
  <si>
    <t>Enriched Alanine StdDev</t>
  </si>
  <si>
    <t>Glutamic Acid (GLAC) Average</t>
  </si>
  <si>
    <t>Glutamic Acid (GLAC) StdDev</t>
  </si>
  <si>
    <t>Keratin Average</t>
  </si>
  <si>
    <t>Keratin StdDev</t>
  </si>
  <si>
    <t>Nylon Powder (NYPOW) Average</t>
  </si>
  <si>
    <t>Nylon Powder (NYPOW) StdDev</t>
  </si>
  <si>
    <t>UC Davis Stable Isotope Facility</t>
  </si>
  <si>
    <t>Sample Submission Form</t>
  </si>
  <si>
    <t>Last Name:</t>
  </si>
  <si>
    <t>Cruz</t>
  </si>
  <si>
    <t>LIMS for Light Stable Isotopes</t>
  </si>
  <si>
    <t>First Name:</t>
  </si>
  <si>
    <t>Octavio</t>
  </si>
  <si>
    <t xml:space="preserve">             Version 8.1</t>
  </si>
  <si>
    <t>(SIF Internal Use Only)</t>
  </si>
  <si>
    <t>Counter</t>
  </si>
  <si>
    <t>Amount (mg)</t>
  </si>
  <si>
    <t>Enriched?</t>
  </si>
  <si>
    <t>Estimated Enrichment</t>
  </si>
  <si>
    <t>Comment</t>
  </si>
  <si>
    <t>max 20 alphanumeric characters - no identical IDs</t>
  </si>
  <si>
    <t>maximum 16 alphanumeric char</t>
  </si>
  <si>
    <t>maximum 20 characters</t>
  </si>
  <si>
    <t>Example 1</t>
  </si>
  <si>
    <t>DS 0806 T1</t>
  </si>
  <si>
    <t>MAB Sediments</t>
  </si>
  <si>
    <t>fumed sediments</t>
  </si>
  <si>
    <t>13C</t>
  </si>
  <si>
    <t>Yes</t>
  </si>
  <si>
    <t>1 at-%</t>
  </si>
  <si>
    <t>Example 2</t>
  </si>
  <si>
    <t xml:space="preserve">Del 080415 B29 </t>
  </si>
  <si>
    <t>N/A</t>
  </si>
  <si>
    <t>Tray 1</t>
  </si>
  <si>
    <t>seston on filter</t>
  </si>
  <si>
    <t>No</t>
  </si>
  <si>
    <t>Example 3</t>
  </si>
  <si>
    <t>empty1</t>
  </si>
  <si>
    <t>M-NW-02-B7</t>
  </si>
  <si>
    <t>J-CG-04-A6</t>
  </si>
  <si>
    <t>J-CG-04-A7</t>
  </si>
  <si>
    <t>J-NW-05-BOT</t>
  </si>
  <si>
    <t>M-NW-05-BOT</t>
  </si>
  <si>
    <t>empty2</t>
  </si>
  <si>
    <t>empty3</t>
  </si>
  <si>
    <t>empty4</t>
  </si>
  <si>
    <t>empty5</t>
  </si>
  <si>
    <t>empty6</t>
  </si>
  <si>
    <t>empty7</t>
  </si>
  <si>
    <t>empty8</t>
  </si>
  <si>
    <t>empty9</t>
  </si>
  <si>
    <t>empty10</t>
  </si>
  <si>
    <t>empty11</t>
  </si>
  <si>
    <t>You can add rows as necessary.  Column must continue to increment. (delete this row)</t>
  </si>
  <si>
    <t>Below detection</t>
  </si>
  <si>
    <t>Contained too little carbon</t>
  </si>
  <si>
    <t>Contained too little nitrogen</t>
  </si>
  <si>
    <t>Below LOQ; excluded from calculations</t>
  </si>
  <si>
    <t>47 Difficult combustion samples; 302 Normal combustion samples</t>
  </si>
  <si>
    <t>None</t>
  </si>
  <si>
    <t>Marco Hatch</t>
  </si>
  <si>
    <t>hatchms@wwu.edu</t>
  </si>
  <si>
    <t>Octavio Cruz</t>
  </si>
  <si>
    <t>cruzo@wwu.edu</t>
  </si>
  <si>
    <t>Western Washington University</t>
  </si>
  <si>
    <t>Wutang, Clam, AintNothin, ToShuckWith</t>
  </si>
  <si>
    <t>±0.13 ‰</t>
  </si>
  <si>
    <t>±0.08 ‰</t>
  </si>
  <si>
    <t>±0.06 ‰</t>
  </si>
  <si>
    <t>±0.04 ‰</t>
  </si>
  <si>
    <t>Meand15N</t>
  </si>
  <si>
    <t>SDd15N</t>
  </si>
  <si>
    <t>Meand13C</t>
  </si>
  <si>
    <t>SDd13C</t>
  </si>
  <si>
    <t>SI-01-n3</t>
  </si>
  <si>
    <t>SI-04-n3</t>
  </si>
  <si>
    <t>SI-05-n3</t>
  </si>
  <si>
    <t>SI-06-n3</t>
  </si>
  <si>
    <t>SI-07-n3</t>
  </si>
  <si>
    <t>SI-02-n3</t>
  </si>
  <si>
    <t>SI-03-n3</t>
  </si>
  <si>
    <t>BOT-n6</t>
  </si>
  <si>
    <t>SUR-n6</t>
  </si>
  <si>
    <t>KB-n7</t>
  </si>
  <si>
    <t>HighTideAlgae</t>
  </si>
  <si>
    <t>LowTideAlgae</t>
  </si>
  <si>
    <t>Oceanic</t>
  </si>
  <si>
    <t>n</t>
  </si>
  <si>
    <t>SiteBottom</t>
  </si>
  <si>
    <t>SiteSurface</t>
  </si>
  <si>
    <t>TidePlant</t>
  </si>
  <si>
    <t>OceanFilter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</si>
</sst>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0"/>
    <numFmt numFmtId="165" formatCode="mm/dd/yy"/>
    <numFmt numFmtId="166" formatCode="0.000"/>
    <numFmt numFmtId="167" formatCode="[$-409]mmmm\ d\,\ yyyy;@"/>
  </numFmts>
  <fonts count="12" x14ac:knownFonts="1"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vertAlign val="superscript"/>
      <sz val="10"/>
      <name val="Arial"/>
      <family val="2"/>
    </font>
    <font>
      <b/>
      <sz val="10"/>
      <name val="Calibri"/>
      <family val="2"/>
    </font>
    <font>
      <vertAlign val="superscript"/>
      <sz val="10"/>
      <name val="Arial"/>
      <family val="2"/>
    </font>
    <font>
      <sz val="10"/>
      <color theme="1"/>
      <name val="Arial"/>
      <family val="2"/>
    </font>
    <font>
      <b/>
      <sz val="10"/>
      <name val="MS Sans Serif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/>
    <xf numFmtId="2" fontId="1" fillId="0" borderId="3" xfId="0" applyNumberFormat="1" applyFont="1" applyBorder="1"/>
    <xf numFmtId="0" fontId="1" fillId="0" borderId="0" xfId="0" applyFont="1" applyBorder="1"/>
    <xf numFmtId="2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Border="1"/>
    <xf numFmtId="166" fontId="1" fillId="0" borderId="0" xfId="0" applyNumberFormat="1" applyFont="1"/>
    <xf numFmtId="49" fontId="2" fillId="0" borderId="0" xfId="0" applyNumberFormat="1" applyFont="1" applyFill="1" applyBorder="1" applyProtection="1"/>
    <xf numFmtId="1" fontId="1" fillId="0" borderId="0" xfId="0" applyNumberFormat="1" applyFont="1" applyFill="1" applyBorder="1" applyProtection="1"/>
    <xf numFmtId="0" fontId="1" fillId="0" borderId="6" xfId="0" applyFont="1" applyBorder="1"/>
    <xf numFmtId="2" fontId="1" fillId="0" borderId="6" xfId="0" applyNumberFormat="1" applyFont="1" applyBorder="1"/>
    <xf numFmtId="0" fontId="1" fillId="0" borderId="7" xfId="0" applyFont="1" applyBorder="1"/>
    <xf numFmtId="2" fontId="1" fillId="0" borderId="2" xfId="0" applyNumberFormat="1" applyFont="1" applyBorder="1"/>
    <xf numFmtId="2" fontId="1" fillId="0" borderId="4" xfId="0" applyNumberFormat="1" applyFont="1" applyBorder="1"/>
    <xf numFmtId="2" fontId="2" fillId="0" borderId="1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2" fontId="1" fillId="0" borderId="7" xfId="0" applyNumberFormat="1" applyFont="1" applyBorder="1"/>
    <xf numFmtId="2" fontId="1" fillId="0" borderId="8" xfId="0" applyNumberFormat="1" applyFont="1" applyBorder="1"/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164" fontId="1" fillId="0" borderId="0" xfId="0" applyNumberFormat="1" applyFont="1" applyAlignment="1"/>
    <xf numFmtId="0" fontId="0" fillId="0" borderId="0" xfId="0" applyFont="1" applyAlignment="1"/>
    <xf numFmtId="0" fontId="8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2" fontId="2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/>
    <xf numFmtId="2" fontId="1" fillId="0" borderId="9" xfId="0" applyNumberFormat="1" applyFont="1" applyBorder="1"/>
    <xf numFmtId="0" fontId="1" fillId="0" borderId="8" xfId="0" applyFont="1" applyBorder="1"/>
    <xf numFmtId="2" fontId="1" fillId="2" borderId="6" xfId="0" applyNumberFormat="1" applyFont="1" applyFill="1" applyBorder="1"/>
    <xf numFmtId="2" fontId="1" fillId="2" borderId="2" xfId="0" applyNumberFormat="1" applyFont="1" applyFill="1" applyBorder="1"/>
    <xf numFmtId="2" fontId="1" fillId="2" borderId="0" xfId="0" applyNumberFormat="1" applyFont="1" applyFill="1" applyBorder="1"/>
    <xf numFmtId="167" fontId="1" fillId="0" borderId="0" xfId="0" applyNumberFormat="1" applyFont="1" applyAlignment="1">
      <alignment horizontal="left"/>
    </xf>
    <xf numFmtId="49" fontId="11" fillId="0" borderId="0" xfId="0" applyNumberFormat="1" applyFont="1" applyFill="1" applyBorder="1" applyProtection="1"/>
    <xf numFmtId="49" fontId="0" fillId="0" borderId="0" xfId="0" applyNumberFormat="1" applyFill="1" applyBorder="1" applyProtection="1"/>
    <xf numFmtId="166" fontId="0" fillId="0" borderId="0" xfId="0" applyNumberFormat="1" applyFill="1" applyBorder="1" applyAlignment="1" applyProtection="1">
      <alignment horizontal="right"/>
    </xf>
    <xf numFmtId="49" fontId="0" fillId="0" borderId="0" xfId="0" applyNumberFormat="1" applyFill="1" applyBorder="1" applyAlignment="1" applyProtection="1">
      <alignment horizontal="right"/>
    </xf>
    <xf numFmtId="49" fontId="0" fillId="0" borderId="0" xfId="0" applyNumberFormat="1" applyBorder="1" applyProtection="1"/>
    <xf numFmtId="166" fontId="0" fillId="0" borderId="0" xfId="0" applyNumberFormat="1" applyBorder="1" applyAlignment="1" applyProtection="1">
      <alignment horizontal="right"/>
    </xf>
    <xf numFmtId="49" fontId="0" fillId="3" borderId="0" xfId="0" applyNumberFormat="1" applyFill="1" applyBorder="1" applyProtection="1"/>
    <xf numFmtId="49" fontId="1" fillId="4" borderId="11" xfId="0" applyNumberFormat="1" applyFont="1" applyFill="1" applyBorder="1" applyProtection="1">
      <protection locked="0"/>
    </xf>
    <xf numFmtId="49" fontId="0" fillId="0" borderId="0" xfId="0" applyNumberFormat="1" applyFill="1" applyBorder="1" applyAlignment="1" applyProtection="1">
      <alignment horizontal="center" vertical="top" wrapText="1"/>
    </xf>
    <xf numFmtId="49" fontId="0" fillId="3" borderId="0" xfId="0" applyNumberFormat="1" applyFill="1" applyBorder="1" applyAlignment="1" applyProtection="1">
      <alignment horizontal="center" vertical="top" wrapText="1"/>
    </xf>
    <xf numFmtId="0" fontId="0" fillId="3" borderId="0" xfId="0" applyNumberFormat="1" applyFill="1" applyBorder="1" applyAlignment="1" applyProtection="1">
      <alignment horizontal="center" vertical="top" wrapText="1"/>
    </xf>
    <xf numFmtId="166" fontId="0" fillId="3" borderId="0" xfId="0" applyNumberFormat="1" applyFill="1" applyBorder="1" applyAlignment="1" applyProtection="1">
      <alignment horizontal="center" vertical="top" wrapText="1"/>
    </xf>
    <xf numFmtId="49" fontId="0" fillId="5" borderId="0" xfId="0" applyNumberFormat="1" applyFill="1" applyBorder="1" applyAlignment="1" applyProtection="1">
      <alignment horizontal="center" vertical="top" wrapText="1"/>
    </xf>
    <xf numFmtId="0" fontId="4" fillId="5" borderId="0" xfId="0" applyNumberFormat="1" applyFont="1" applyFill="1" applyBorder="1" applyAlignment="1" applyProtection="1">
      <alignment horizontal="center" vertical="top" wrapText="1"/>
    </xf>
    <xf numFmtId="166" fontId="1" fillId="5" borderId="0" xfId="0" applyNumberFormat="1" applyFont="1" applyFill="1" applyBorder="1" applyAlignment="1" applyProtection="1">
      <alignment horizontal="center" vertical="top" wrapText="1"/>
    </xf>
    <xf numFmtId="0" fontId="1" fillId="5" borderId="0" xfId="0" applyNumberFormat="1" applyFont="1" applyFill="1" applyBorder="1" applyAlignment="1" applyProtection="1">
      <alignment horizontal="center" vertical="top" wrapText="1"/>
    </xf>
    <xf numFmtId="0" fontId="0" fillId="5" borderId="0" xfId="0" applyNumberFormat="1" applyFill="1" applyBorder="1" applyAlignment="1" applyProtection="1">
      <alignment horizontal="center" vertical="top" wrapText="1"/>
    </xf>
    <xf numFmtId="0" fontId="0" fillId="0" borderId="0" xfId="0" applyNumberFormat="1" applyBorder="1" applyAlignment="1" applyProtection="1">
      <alignment horizontal="right"/>
    </xf>
    <xf numFmtId="0" fontId="0" fillId="0" borderId="0" xfId="0" applyNumberFormat="1" applyBorder="1" applyProtection="1"/>
    <xf numFmtId="0" fontId="1" fillId="0" borderId="0" xfId="0" applyNumberFormat="1" applyFont="1" applyBorder="1" applyProtection="1"/>
    <xf numFmtId="49" fontId="0" fillId="6" borderId="11" xfId="0" applyNumberFormat="1" applyFill="1" applyBorder="1" applyAlignment="1" applyProtection="1">
      <alignment horizontal="right"/>
    </xf>
    <xf numFmtId="0" fontId="1" fillId="4" borderId="11" xfId="0" quotePrefix="1" applyNumberFormat="1" applyFont="1" applyFill="1" applyBorder="1" applyProtection="1">
      <protection locked="0"/>
    </xf>
    <xf numFmtId="0" fontId="0" fillId="4" borderId="11" xfId="0" applyNumberFormat="1" applyFill="1" applyBorder="1" applyAlignment="1" applyProtection="1">
      <alignment horizontal="right"/>
      <protection locked="0"/>
    </xf>
    <xf numFmtId="0" fontId="0" fillId="4" borderId="11" xfId="0" applyNumberFormat="1" applyFill="1" applyBorder="1" applyProtection="1">
      <protection locked="0"/>
    </xf>
    <xf numFmtId="0" fontId="0" fillId="4" borderId="11" xfId="0" applyNumberFormat="1" applyFill="1" applyBorder="1" applyProtection="1"/>
    <xf numFmtId="0" fontId="0" fillId="3" borderId="11" xfId="0" applyNumberFormat="1" applyFill="1" applyBorder="1" applyProtection="1"/>
    <xf numFmtId="49" fontId="0" fillId="0" borderId="0" xfId="0" applyNumberFormat="1" applyFill="1" applyBorder="1" applyProtection="1">
      <protection locked="0"/>
    </xf>
    <xf numFmtId="0" fontId="1" fillId="4" borderId="11" xfId="0" applyNumberFormat="1" applyFont="1" applyFill="1" applyBorder="1" applyProtection="1">
      <protection locked="0"/>
    </xf>
    <xf numFmtId="49" fontId="0" fillId="0" borderId="0" xfId="0" applyNumberFormat="1" applyBorder="1" applyProtection="1">
      <protection locked="0"/>
    </xf>
    <xf numFmtId="166" fontId="0" fillId="0" borderId="0" xfId="0" applyNumberFormat="1" applyBorder="1" applyAlignment="1" applyProtection="1">
      <alignment horizontal="right"/>
      <protection locked="0"/>
    </xf>
    <xf numFmtId="0" fontId="0" fillId="0" borderId="0" xfId="0" applyProtection="1"/>
    <xf numFmtId="49" fontId="0" fillId="0" borderId="0" xfId="0" applyNumberFormat="1" applyBorder="1" applyAlignment="1" applyProtection="1">
      <alignment horizontal="right"/>
      <protection locked="0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2" fontId="1" fillId="0" borderId="5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Alignment="1"/>
    <xf numFmtId="0" fontId="0" fillId="0" borderId="0" xfId="0" applyFont="1" applyFill="1" applyAlignment="1"/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16252</xdr:colOff>
      <xdr:row>11</xdr:row>
      <xdr:rowOff>139065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79102" cy="192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H2014"/>
  <sheetViews>
    <sheetView showGridLines="0" workbookViewId="0">
      <selection activeCell="A15" sqref="A15"/>
    </sheetView>
  </sheetViews>
  <sheetFormatPr defaultRowHeight="12.75" x14ac:dyDescent="0.2"/>
  <cols>
    <col min="1" max="1" width="10.140625" style="1" customWidth="1"/>
    <col min="2" max="2" width="24.5703125" style="1" customWidth="1"/>
    <col min="3" max="3" width="33.5703125" style="1" customWidth="1"/>
    <col min="4" max="4" width="14" style="1" bestFit="1" customWidth="1"/>
    <col min="5" max="5" width="12.5703125" style="1" customWidth="1"/>
    <col min="6" max="6" width="18.5703125" style="1" customWidth="1"/>
    <col min="7" max="7" width="52.42578125" style="1" bestFit="1" customWidth="1"/>
    <col min="8" max="8" width="10" style="1" bestFit="1" customWidth="1"/>
    <col min="9" max="9" width="6.7109375" style="1" bestFit="1" customWidth="1"/>
    <col min="10" max="10" width="14.28515625" style="1" bestFit="1" customWidth="1"/>
    <col min="11" max="11" width="8.7109375" style="1" bestFit="1" customWidth="1"/>
    <col min="12" max="12" width="9.28515625" style="1" bestFit="1" customWidth="1"/>
    <col min="13" max="13" width="19.7109375" style="1" bestFit="1" customWidth="1"/>
    <col min="14" max="14" width="11.7109375" style="1" bestFit="1" customWidth="1"/>
    <col min="15" max="15" width="8.7109375" style="1" bestFit="1" customWidth="1"/>
    <col min="16" max="16" width="15.28515625" style="1" bestFit="1" customWidth="1"/>
    <col min="17" max="16384" width="9.140625" style="1"/>
  </cols>
  <sheetData>
    <row r="12" spans="1:7" s="4" customFormat="1" x14ac:dyDescent="0.2">
      <c r="A12" s="92" t="s">
        <v>15</v>
      </c>
      <c r="B12" s="93"/>
      <c r="C12" s="93"/>
      <c r="D12" s="93"/>
      <c r="E12" s="93"/>
      <c r="F12" s="94"/>
      <c r="G12" s="36"/>
    </row>
    <row r="15" spans="1:7" x14ac:dyDescent="0.2">
      <c r="A15" s="1" t="s">
        <v>24</v>
      </c>
      <c r="C15" s="37" t="s">
        <v>759</v>
      </c>
      <c r="D15" s="1" t="s">
        <v>7</v>
      </c>
      <c r="E15" s="1" t="s">
        <v>760</v>
      </c>
    </row>
    <row r="16" spans="1:7" x14ac:dyDescent="0.2">
      <c r="A16" s="1" t="s">
        <v>25</v>
      </c>
      <c r="C16" s="37" t="s">
        <v>761</v>
      </c>
      <c r="D16" s="1" t="s">
        <v>7</v>
      </c>
      <c r="E16" s="1" t="s">
        <v>762</v>
      </c>
    </row>
    <row r="17" spans="1:8" x14ac:dyDescent="0.2">
      <c r="C17" s="37"/>
      <c r="E17" s="37"/>
    </row>
    <row r="18" spans="1:8" s="31" customFormat="1" x14ac:dyDescent="0.2">
      <c r="A18" s="1" t="s">
        <v>6</v>
      </c>
      <c r="B18" s="1"/>
      <c r="C18" s="37" t="s">
        <v>763</v>
      </c>
      <c r="D18" s="1"/>
      <c r="E18" s="38"/>
    </row>
    <row r="19" spans="1:8" x14ac:dyDescent="0.2">
      <c r="C19" s="37"/>
      <c r="E19" s="38"/>
    </row>
    <row r="20" spans="1:8" x14ac:dyDescent="0.2">
      <c r="A20" s="1" t="s">
        <v>8</v>
      </c>
      <c r="C20" s="37" t="s">
        <v>764</v>
      </c>
      <c r="E20" s="38"/>
    </row>
    <row r="21" spans="1:8" x14ac:dyDescent="0.2">
      <c r="C21" s="37"/>
      <c r="E21" s="38"/>
    </row>
    <row r="22" spans="1:8" x14ac:dyDescent="0.2">
      <c r="A22" s="1" t="s">
        <v>9</v>
      </c>
      <c r="B22" s="32"/>
      <c r="C22" s="46">
        <v>43746</v>
      </c>
      <c r="E22" s="38"/>
    </row>
    <row r="23" spans="1:8" x14ac:dyDescent="0.2">
      <c r="A23" s="1" t="s">
        <v>10</v>
      </c>
      <c r="B23" s="32"/>
      <c r="C23" s="46">
        <v>43816</v>
      </c>
      <c r="E23" s="2"/>
    </row>
    <row r="24" spans="1:8" x14ac:dyDescent="0.2">
      <c r="B24" s="2"/>
      <c r="C24" s="2"/>
      <c r="E24" s="2"/>
    </row>
    <row r="25" spans="1:8" ht="14.25" x14ac:dyDescent="0.2">
      <c r="A25" s="1" t="s">
        <v>16</v>
      </c>
      <c r="C25" s="33" t="s">
        <v>42</v>
      </c>
      <c r="D25" s="34"/>
      <c r="E25" s="34"/>
      <c r="F25" s="34"/>
    </row>
    <row r="26" spans="1:8" x14ac:dyDescent="0.2">
      <c r="B26" s="2"/>
      <c r="C26" s="2"/>
      <c r="E26" s="2"/>
    </row>
    <row r="27" spans="1:8" s="5" customFormat="1" ht="15.75" thickBot="1" x14ac:dyDescent="0.25">
      <c r="A27" s="1"/>
      <c r="B27" s="79"/>
      <c r="C27" s="79"/>
      <c r="D27" s="80" t="s">
        <v>43</v>
      </c>
      <c r="E27" s="81"/>
      <c r="F27" s="80" t="s">
        <v>54</v>
      </c>
      <c r="G27" s="79"/>
      <c r="H27" s="1"/>
    </row>
    <row r="28" spans="1:8" ht="13.5" thickBot="1" x14ac:dyDescent="0.25">
      <c r="A28" s="35" t="s">
        <v>34</v>
      </c>
      <c r="B28" s="79"/>
      <c r="C28" s="79"/>
      <c r="D28" s="82" t="s">
        <v>765</v>
      </c>
      <c r="E28" s="83"/>
      <c r="F28" s="82" t="s">
        <v>766</v>
      </c>
      <c r="G28" s="79"/>
    </row>
    <row r="29" spans="1:8" ht="13.5" thickBot="1" x14ac:dyDescent="0.25">
      <c r="A29" s="35"/>
      <c r="B29" s="79"/>
      <c r="C29" s="79"/>
      <c r="D29" s="84"/>
      <c r="E29" s="84"/>
      <c r="F29" s="84"/>
      <c r="G29" s="79"/>
    </row>
    <row r="30" spans="1:8" ht="13.5" thickBot="1" x14ac:dyDescent="0.25">
      <c r="A30" s="1" t="s">
        <v>35</v>
      </c>
      <c r="B30" s="85"/>
      <c r="C30" s="85"/>
      <c r="D30" s="82" t="s">
        <v>767</v>
      </c>
      <c r="E30" s="83"/>
      <c r="F30" s="82" t="s">
        <v>768</v>
      </c>
      <c r="G30" s="79"/>
    </row>
    <row r="31" spans="1:8" x14ac:dyDescent="0.2">
      <c r="B31" s="85"/>
      <c r="C31" s="85"/>
      <c r="D31" s="86"/>
      <c r="E31" s="79"/>
      <c r="F31" s="79"/>
      <c r="G31" s="79"/>
    </row>
    <row r="32" spans="1:8" x14ac:dyDescent="0.2">
      <c r="A32" s="1" t="s">
        <v>33</v>
      </c>
      <c r="B32" s="87"/>
      <c r="C32" s="88"/>
      <c r="D32" s="88"/>
      <c r="E32" s="88"/>
      <c r="F32" s="88"/>
      <c r="G32" s="79"/>
    </row>
    <row r="33" spans="1:6" x14ac:dyDescent="0.2">
      <c r="B33" s="2"/>
      <c r="C33" s="2"/>
      <c r="E33" s="2"/>
    </row>
    <row r="34" spans="1:6" x14ac:dyDescent="0.2">
      <c r="A34" s="1" t="s">
        <v>17</v>
      </c>
      <c r="B34" s="2"/>
      <c r="C34" s="38" t="s">
        <v>757</v>
      </c>
    </row>
    <row r="35" spans="1:6" x14ac:dyDescent="0.2">
      <c r="A35" s="1" t="s">
        <v>18</v>
      </c>
      <c r="B35" s="2"/>
      <c r="C35" s="38" t="s">
        <v>758</v>
      </c>
    </row>
    <row r="36" spans="1:6" x14ac:dyDescent="0.2">
      <c r="B36" s="2"/>
      <c r="C36" s="2"/>
    </row>
    <row r="37" spans="1:6" x14ac:dyDescent="0.2">
      <c r="A37" s="1" t="s">
        <v>19</v>
      </c>
      <c r="C37" s="2" t="s">
        <v>20</v>
      </c>
    </row>
    <row r="38" spans="1:6" x14ac:dyDescent="0.2">
      <c r="C38" s="1" t="s">
        <v>26</v>
      </c>
    </row>
    <row r="39" spans="1:6" x14ac:dyDescent="0.2">
      <c r="C39" s="2"/>
      <c r="D39" s="2"/>
    </row>
    <row r="40" spans="1:6" x14ac:dyDescent="0.2">
      <c r="A40" s="89" t="s">
        <v>36</v>
      </c>
      <c r="B40" s="90"/>
      <c r="C40" s="90"/>
      <c r="D40" s="90"/>
      <c r="E40" s="91"/>
    </row>
    <row r="41" spans="1:6" s="5" customFormat="1" ht="15" x14ac:dyDescent="0.2">
      <c r="C41" s="6"/>
      <c r="D41" s="6"/>
      <c r="F41" s="6"/>
    </row>
    <row r="42" spans="1:6" ht="15" x14ac:dyDescent="0.2">
      <c r="B42" s="5"/>
      <c r="D42" s="6"/>
      <c r="E42" s="5"/>
      <c r="F42" s="2"/>
    </row>
    <row r="43" spans="1:6" x14ac:dyDescent="0.2">
      <c r="B43" s="2"/>
      <c r="C43" s="2"/>
      <c r="E43" s="2"/>
      <c r="F43" s="2"/>
    </row>
    <row r="44" spans="1:6" x14ac:dyDescent="0.2">
      <c r="B44" s="2"/>
      <c r="C44" s="2"/>
      <c r="E44" s="2"/>
      <c r="F44" s="2"/>
    </row>
    <row r="45" spans="1:6" x14ac:dyDescent="0.2">
      <c r="B45" s="2"/>
      <c r="C45" s="2"/>
      <c r="E45" s="2"/>
      <c r="F45" s="2"/>
    </row>
    <row r="46" spans="1:6" x14ac:dyDescent="0.2">
      <c r="B46" s="2"/>
      <c r="C46" s="2"/>
      <c r="E46" s="2"/>
      <c r="F46" s="2"/>
    </row>
    <row r="47" spans="1:6" x14ac:dyDescent="0.2">
      <c r="B47" s="2"/>
      <c r="C47" s="2"/>
      <c r="E47" s="2"/>
      <c r="F47" s="2"/>
    </row>
    <row r="48" spans="1:6" x14ac:dyDescent="0.2">
      <c r="B48" s="2"/>
      <c r="C48" s="2"/>
      <c r="E48" s="2"/>
      <c r="F48" s="2"/>
    </row>
    <row r="49" spans="2:6" x14ac:dyDescent="0.2">
      <c r="B49" s="2"/>
      <c r="C49" s="2"/>
      <c r="E49" s="2"/>
      <c r="F49" s="2"/>
    </row>
    <row r="50" spans="2:6" x14ac:dyDescent="0.2">
      <c r="B50" s="2"/>
      <c r="C50" s="2"/>
      <c r="E50" s="2"/>
      <c r="F50" s="2"/>
    </row>
    <row r="51" spans="2:6" x14ac:dyDescent="0.2">
      <c r="B51" s="2"/>
      <c r="C51" s="2"/>
      <c r="E51" s="2"/>
      <c r="F51" s="2"/>
    </row>
    <row r="52" spans="2:6" x14ac:dyDescent="0.2">
      <c r="B52" s="2"/>
      <c r="C52" s="2"/>
      <c r="E52" s="2"/>
      <c r="F52" s="2"/>
    </row>
    <row r="53" spans="2:6" x14ac:dyDescent="0.2">
      <c r="B53" s="2"/>
      <c r="C53" s="2"/>
      <c r="E53" s="2"/>
      <c r="F53" s="2"/>
    </row>
    <row r="54" spans="2:6" x14ac:dyDescent="0.2">
      <c r="B54" s="2"/>
      <c r="C54" s="2"/>
      <c r="E54" s="2"/>
      <c r="F54" s="2"/>
    </row>
    <row r="55" spans="2:6" x14ac:dyDescent="0.2">
      <c r="B55" s="2"/>
      <c r="C55" s="2"/>
      <c r="E55" s="2"/>
      <c r="F55" s="2"/>
    </row>
    <row r="56" spans="2:6" x14ac:dyDescent="0.2">
      <c r="B56" s="2"/>
      <c r="C56" s="2"/>
      <c r="E56" s="2"/>
      <c r="F56" s="2"/>
    </row>
    <row r="57" spans="2:6" x14ac:dyDescent="0.2">
      <c r="B57" s="2"/>
      <c r="C57" s="2"/>
      <c r="E57" s="2"/>
      <c r="F57" s="2"/>
    </row>
    <row r="58" spans="2:6" x14ac:dyDescent="0.2">
      <c r="B58" s="2"/>
      <c r="C58" s="2"/>
      <c r="E58" s="2"/>
      <c r="F58" s="2"/>
    </row>
    <row r="59" spans="2:6" x14ac:dyDescent="0.2">
      <c r="B59" s="2"/>
      <c r="C59" s="2"/>
      <c r="E59" s="2"/>
      <c r="F59" s="2"/>
    </row>
    <row r="60" spans="2:6" x14ac:dyDescent="0.2">
      <c r="B60" s="2"/>
      <c r="C60" s="2"/>
      <c r="E60" s="2"/>
      <c r="F60" s="2"/>
    </row>
    <row r="61" spans="2:6" x14ac:dyDescent="0.2">
      <c r="B61" s="2"/>
      <c r="C61" s="2"/>
      <c r="E61" s="2"/>
      <c r="F61" s="2"/>
    </row>
    <row r="62" spans="2:6" x14ac:dyDescent="0.2">
      <c r="B62" s="2"/>
      <c r="C62" s="2"/>
      <c r="E62" s="2"/>
      <c r="F62" s="2"/>
    </row>
    <row r="63" spans="2:6" x14ac:dyDescent="0.2">
      <c r="B63" s="2"/>
      <c r="C63" s="2"/>
      <c r="E63" s="2"/>
      <c r="F63" s="2"/>
    </row>
    <row r="64" spans="2:6" x14ac:dyDescent="0.2">
      <c r="B64" s="2"/>
      <c r="C64" s="2"/>
      <c r="E64" s="2"/>
      <c r="F64" s="2"/>
    </row>
    <row r="65" spans="2:6" x14ac:dyDescent="0.2">
      <c r="B65" s="2"/>
      <c r="C65" s="2"/>
      <c r="E65" s="2"/>
      <c r="F65" s="2"/>
    </row>
    <row r="66" spans="2:6" x14ac:dyDescent="0.2">
      <c r="B66" s="2"/>
      <c r="C66" s="2"/>
      <c r="E66" s="2"/>
      <c r="F66" s="2"/>
    </row>
    <row r="67" spans="2:6" x14ac:dyDescent="0.2">
      <c r="B67" s="2"/>
      <c r="C67" s="2"/>
      <c r="E67" s="2"/>
      <c r="F67" s="2"/>
    </row>
    <row r="68" spans="2:6" x14ac:dyDescent="0.2">
      <c r="B68" s="2"/>
      <c r="C68" s="2"/>
      <c r="E68" s="2"/>
      <c r="F68" s="2"/>
    </row>
    <row r="69" spans="2:6" x14ac:dyDescent="0.2">
      <c r="B69" s="2"/>
      <c r="C69" s="2"/>
      <c r="E69" s="2"/>
      <c r="F69" s="2"/>
    </row>
    <row r="70" spans="2:6" x14ac:dyDescent="0.2">
      <c r="B70" s="2"/>
      <c r="C70" s="2"/>
      <c r="E70" s="2"/>
      <c r="F70" s="2"/>
    </row>
    <row r="71" spans="2:6" x14ac:dyDescent="0.2">
      <c r="B71" s="2"/>
      <c r="C71" s="2"/>
      <c r="E71" s="2"/>
      <c r="F71" s="2"/>
    </row>
    <row r="72" spans="2:6" x14ac:dyDescent="0.2">
      <c r="B72" s="2"/>
      <c r="C72" s="2"/>
      <c r="E72" s="2"/>
      <c r="F72" s="2"/>
    </row>
    <row r="73" spans="2:6" x14ac:dyDescent="0.2">
      <c r="B73" s="2"/>
      <c r="C73" s="2"/>
      <c r="E73" s="2"/>
      <c r="F73" s="2"/>
    </row>
    <row r="74" spans="2:6" x14ac:dyDescent="0.2">
      <c r="B74" s="2"/>
      <c r="C74" s="2"/>
      <c r="E74" s="2"/>
      <c r="F74" s="2"/>
    </row>
    <row r="75" spans="2:6" x14ac:dyDescent="0.2">
      <c r="B75" s="2"/>
      <c r="C75" s="2"/>
      <c r="E75" s="2"/>
      <c r="F75" s="2"/>
    </row>
    <row r="76" spans="2:6" x14ac:dyDescent="0.2">
      <c r="B76" s="2"/>
      <c r="C76" s="2"/>
      <c r="E76" s="2"/>
      <c r="F76" s="2"/>
    </row>
    <row r="77" spans="2:6" x14ac:dyDescent="0.2">
      <c r="B77" s="2"/>
      <c r="C77" s="2"/>
      <c r="E77" s="2"/>
      <c r="F77" s="2"/>
    </row>
    <row r="78" spans="2:6" x14ac:dyDescent="0.2">
      <c r="B78" s="2"/>
      <c r="C78" s="2"/>
      <c r="E78" s="2"/>
      <c r="F78" s="2"/>
    </row>
    <row r="79" spans="2:6" x14ac:dyDescent="0.2">
      <c r="B79" s="2"/>
      <c r="C79" s="2"/>
      <c r="E79" s="2"/>
      <c r="F79" s="2"/>
    </row>
    <row r="80" spans="2:6" x14ac:dyDescent="0.2">
      <c r="B80" s="2"/>
      <c r="C80" s="2"/>
      <c r="E80" s="2"/>
      <c r="F80" s="2"/>
    </row>
    <row r="81" spans="2:6" x14ac:dyDescent="0.2">
      <c r="B81" s="2"/>
      <c r="C81" s="2"/>
      <c r="E81" s="2"/>
      <c r="F81" s="2"/>
    </row>
    <row r="82" spans="2:6" x14ac:dyDescent="0.2">
      <c r="B82" s="2"/>
      <c r="C82" s="2"/>
      <c r="E82" s="2"/>
      <c r="F82" s="2"/>
    </row>
    <row r="83" spans="2:6" x14ac:dyDescent="0.2">
      <c r="B83" s="2"/>
      <c r="C83" s="2"/>
      <c r="E83" s="2"/>
      <c r="F83" s="2"/>
    </row>
    <row r="84" spans="2:6" x14ac:dyDescent="0.2">
      <c r="B84" s="2"/>
      <c r="C84" s="2"/>
      <c r="E84" s="2"/>
      <c r="F84" s="2"/>
    </row>
    <row r="85" spans="2:6" x14ac:dyDescent="0.2">
      <c r="B85" s="2"/>
      <c r="C85" s="2"/>
      <c r="E85" s="2"/>
      <c r="F85" s="2"/>
    </row>
    <row r="86" spans="2:6" x14ac:dyDescent="0.2">
      <c r="B86" s="2"/>
      <c r="C86" s="2"/>
      <c r="E86" s="2"/>
      <c r="F86" s="2"/>
    </row>
    <row r="87" spans="2:6" x14ac:dyDescent="0.2">
      <c r="B87" s="2"/>
      <c r="C87" s="2"/>
      <c r="E87" s="2"/>
      <c r="F87" s="2"/>
    </row>
    <row r="88" spans="2:6" x14ac:dyDescent="0.2">
      <c r="B88" s="2"/>
      <c r="C88" s="2"/>
      <c r="E88" s="2"/>
      <c r="F88" s="2"/>
    </row>
    <row r="89" spans="2:6" x14ac:dyDescent="0.2">
      <c r="B89" s="2"/>
      <c r="C89" s="2"/>
      <c r="E89" s="2"/>
      <c r="F89" s="2"/>
    </row>
    <row r="90" spans="2:6" x14ac:dyDescent="0.2">
      <c r="B90" s="2"/>
      <c r="C90" s="2"/>
      <c r="E90" s="2"/>
      <c r="F90" s="2"/>
    </row>
    <row r="91" spans="2:6" x14ac:dyDescent="0.2">
      <c r="B91" s="2"/>
      <c r="C91" s="2"/>
      <c r="E91" s="2"/>
      <c r="F91" s="2"/>
    </row>
    <row r="92" spans="2:6" x14ac:dyDescent="0.2">
      <c r="B92" s="2"/>
      <c r="C92" s="2"/>
      <c r="E92" s="2"/>
      <c r="F92" s="2"/>
    </row>
    <row r="93" spans="2:6" x14ac:dyDescent="0.2">
      <c r="B93" s="2"/>
      <c r="C93" s="2"/>
      <c r="E93" s="2"/>
      <c r="F93" s="2"/>
    </row>
    <row r="94" spans="2:6" x14ac:dyDescent="0.2">
      <c r="B94" s="2"/>
      <c r="C94" s="2"/>
      <c r="E94" s="2"/>
      <c r="F94" s="2"/>
    </row>
    <row r="95" spans="2:6" x14ac:dyDescent="0.2">
      <c r="B95" s="2"/>
      <c r="C95" s="2"/>
      <c r="E95" s="2"/>
      <c r="F95" s="2"/>
    </row>
    <row r="96" spans="2:6" x14ac:dyDescent="0.2">
      <c r="B96" s="2"/>
      <c r="C96" s="2"/>
      <c r="E96" s="2"/>
      <c r="F96" s="2"/>
    </row>
    <row r="97" spans="2:6" x14ac:dyDescent="0.2">
      <c r="B97" s="2"/>
      <c r="C97" s="2"/>
      <c r="E97" s="2"/>
      <c r="F97" s="2"/>
    </row>
    <row r="98" spans="2:6" x14ac:dyDescent="0.2">
      <c r="B98" s="2"/>
      <c r="C98" s="2"/>
      <c r="E98" s="2"/>
      <c r="F98" s="2"/>
    </row>
    <row r="99" spans="2:6" x14ac:dyDescent="0.2">
      <c r="B99" s="2"/>
      <c r="C99" s="2"/>
      <c r="E99" s="2"/>
      <c r="F99" s="2"/>
    </row>
    <row r="100" spans="2:6" x14ac:dyDescent="0.2">
      <c r="B100" s="2"/>
      <c r="C100" s="2"/>
      <c r="E100" s="2"/>
      <c r="F100" s="2"/>
    </row>
    <row r="101" spans="2:6" x14ac:dyDescent="0.2">
      <c r="B101" s="2"/>
      <c r="C101" s="2"/>
      <c r="E101" s="2"/>
      <c r="F101" s="2"/>
    </row>
    <row r="102" spans="2:6" x14ac:dyDescent="0.2">
      <c r="B102" s="2"/>
      <c r="C102" s="2"/>
      <c r="E102" s="2"/>
      <c r="F102" s="2"/>
    </row>
    <row r="103" spans="2:6" x14ac:dyDescent="0.2">
      <c r="B103" s="2"/>
      <c r="C103" s="2"/>
      <c r="E103" s="2"/>
      <c r="F103" s="2"/>
    </row>
    <row r="104" spans="2:6" x14ac:dyDescent="0.2">
      <c r="B104" s="2"/>
      <c r="C104" s="2"/>
      <c r="E104" s="2"/>
      <c r="F104" s="2"/>
    </row>
    <row r="105" spans="2:6" x14ac:dyDescent="0.2">
      <c r="B105" s="2"/>
      <c r="C105" s="2"/>
      <c r="E105" s="2"/>
      <c r="F105" s="2"/>
    </row>
    <row r="106" spans="2:6" x14ac:dyDescent="0.2">
      <c r="B106" s="2"/>
      <c r="C106" s="2"/>
      <c r="E106" s="2"/>
      <c r="F106" s="2"/>
    </row>
    <row r="107" spans="2:6" x14ac:dyDescent="0.2">
      <c r="B107" s="2"/>
      <c r="C107" s="2"/>
      <c r="E107" s="2"/>
      <c r="F107" s="2"/>
    </row>
    <row r="108" spans="2:6" x14ac:dyDescent="0.2">
      <c r="B108" s="2"/>
      <c r="C108" s="2"/>
      <c r="E108" s="2"/>
      <c r="F108" s="2"/>
    </row>
    <row r="109" spans="2:6" x14ac:dyDescent="0.2">
      <c r="B109" s="2"/>
      <c r="C109" s="2"/>
      <c r="E109" s="2"/>
      <c r="F109" s="2"/>
    </row>
    <row r="110" spans="2:6" x14ac:dyDescent="0.2">
      <c r="B110" s="2"/>
      <c r="C110" s="2"/>
      <c r="E110" s="2"/>
      <c r="F110" s="2"/>
    </row>
    <row r="111" spans="2:6" x14ac:dyDescent="0.2">
      <c r="B111" s="2"/>
      <c r="C111" s="2"/>
      <c r="E111" s="2"/>
      <c r="F111" s="2"/>
    </row>
    <row r="112" spans="2:6" x14ac:dyDescent="0.2">
      <c r="B112" s="2"/>
      <c r="C112" s="2"/>
      <c r="E112" s="2"/>
      <c r="F112" s="2"/>
    </row>
    <row r="113" spans="2:6" x14ac:dyDescent="0.2">
      <c r="B113" s="2"/>
      <c r="C113" s="2"/>
      <c r="E113" s="2"/>
      <c r="F113" s="2"/>
    </row>
    <row r="114" spans="2:6" x14ac:dyDescent="0.2">
      <c r="B114" s="2"/>
      <c r="C114" s="2"/>
      <c r="E114" s="2"/>
      <c r="F114" s="2"/>
    </row>
    <row r="115" spans="2:6" x14ac:dyDescent="0.2">
      <c r="B115" s="2"/>
      <c r="C115" s="2"/>
      <c r="E115" s="2"/>
      <c r="F115" s="2"/>
    </row>
    <row r="116" spans="2:6" x14ac:dyDescent="0.2">
      <c r="B116" s="2"/>
      <c r="C116" s="2"/>
      <c r="E116" s="2"/>
      <c r="F116" s="2"/>
    </row>
    <row r="117" spans="2:6" x14ac:dyDescent="0.2">
      <c r="B117" s="2"/>
      <c r="C117" s="2"/>
      <c r="E117" s="2"/>
      <c r="F117" s="2"/>
    </row>
    <row r="118" spans="2:6" x14ac:dyDescent="0.2">
      <c r="B118" s="2"/>
      <c r="C118" s="2"/>
      <c r="E118" s="2"/>
      <c r="F118" s="2"/>
    </row>
    <row r="119" spans="2:6" x14ac:dyDescent="0.2">
      <c r="B119" s="2"/>
      <c r="C119" s="2"/>
      <c r="E119" s="2"/>
      <c r="F119" s="2"/>
    </row>
    <row r="120" spans="2:6" x14ac:dyDescent="0.2">
      <c r="B120" s="2"/>
      <c r="C120" s="2"/>
      <c r="E120" s="2"/>
      <c r="F120" s="2"/>
    </row>
    <row r="121" spans="2:6" x14ac:dyDescent="0.2">
      <c r="B121" s="2"/>
      <c r="C121" s="2"/>
      <c r="E121" s="2"/>
      <c r="F121" s="2"/>
    </row>
    <row r="122" spans="2:6" x14ac:dyDescent="0.2">
      <c r="B122" s="2"/>
      <c r="C122" s="2"/>
      <c r="E122" s="2"/>
      <c r="F122" s="2"/>
    </row>
    <row r="123" spans="2:6" x14ac:dyDescent="0.2">
      <c r="B123" s="2"/>
      <c r="C123" s="2"/>
      <c r="E123" s="2"/>
      <c r="F123" s="2"/>
    </row>
    <row r="124" spans="2:6" x14ac:dyDescent="0.2">
      <c r="B124" s="2"/>
      <c r="C124" s="2"/>
      <c r="E124" s="2"/>
      <c r="F124" s="2"/>
    </row>
    <row r="125" spans="2:6" x14ac:dyDescent="0.2">
      <c r="B125" s="2"/>
      <c r="C125" s="2"/>
      <c r="E125" s="2"/>
      <c r="F125" s="2"/>
    </row>
    <row r="126" spans="2:6" x14ac:dyDescent="0.2">
      <c r="B126" s="2"/>
      <c r="C126" s="2"/>
      <c r="E126" s="2"/>
      <c r="F126" s="2"/>
    </row>
    <row r="127" spans="2:6" x14ac:dyDescent="0.2">
      <c r="B127" s="2"/>
      <c r="C127" s="2"/>
      <c r="E127" s="2"/>
      <c r="F127" s="2"/>
    </row>
    <row r="128" spans="2:6" x14ac:dyDescent="0.2">
      <c r="B128" s="2"/>
      <c r="C128" s="2"/>
      <c r="E128" s="2"/>
      <c r="F128" s="2"/>
    </row>
    <row r="129" spans="2:6" x14ac:dyDescent="0.2">
      <c r="B129" s="2"/>
      <c r="C129" s="2"/>
      <c r="E129" s="2"/>
      <c r="F129" s="2"/>
    </row>
    <row r="130" spans="2:6" x14ac:dyDescent="0.2">
      <c r="B130" s="2"/>
      <c r="C130" s="2"/>
      <c r="E130" s="2"/>
      <c r="F130" s="2"/>
    </row>
    <row r="131" spans="2:6" x14ac:dyDescent="0.2">
      <c r="B131" s="2"/>
      <c r="C131" s="2"/>
      <c r="E131" s="2"/>
      <c r="F131" s="2"/>
    </row>
    <row r="132" spans="2:6" x14ac:dyDescent="0.2">
      <c r="B132" s="2"/>
      <c r="C132" s="2"/>
      <c r="E132" s="2"/>
      <c r="F132" s="2"/>
    </row>
    <row r="133" spans="2:6" x14ac:dyDescent="0.2">
      <c r="B133" s="2"/>
      <c r="C133" s="2"/>
      <c r="E133" s="2"/>
      <c r="F133" s="2"/>
    </row>
    <row r="134" spans="2:6" x14ac:dyDescent="0.2">
      <c r="B134" s="2"/>
      <c r="C134" s="2"/>
      <c r="E134" s="2"/>
      <c r="F134" s="2"/>
    </row>
    <row r="135" spans="2:6" x14ac:dyDescent="0.2">
      <c r="B135" s="2"/>
      <c r="C135" s="2"/>
      <c r="E135" s="2"/>
      <c r="F135" s="2"/>
    </row>
    <row r="136" spans="2:6" x14ac:dyDescent="0.2">
      <c r="B136" s="2"/>
      <c r="C136" s="2"/>
      <c r="E136" s="2"/>
      <c r="F136" s="2"/>
    </row>
    <row r="137" spans="2:6" x14ac:dyDescent="0.2">
      <c r="B137" s="2"/>
      <c r="C137" s="2"/>
      <c r="E137" s="2"/>
      <c r="F137" s="2"/>
    </row>
    <row r="138" spans="2:6" x14ac:dyDescent="0.2">
      <c r="B138" s="2"/>
      <c r="C138" s="2"/>
      <c r="E138" s="2"/>
      <c r="F138" s="2"/>
    </row>
    <row r="139" spans="2:6" x14ac:dyDescent="0.2">
      <c r="B139" s="2"/>
      <c r="C139" s="2"/>
      <c r="E139" s="2"/>
      <c r="F139" s="2"/>
    </row>
    <row r="140" spans="2:6" x14ac:dyDescent="0.2">
      <c r="B140" s="2"/>
      <c r="C140" s="2"/>
      <c r="E140" s="2"/>
      <c r="F140" s="2"/>
    </row>
    <row r="141" spans="2:6" x14ac:dyDescent="0.2">
      <c r="B141" s="2"/>
      <c r="C141" s="2"/>
      <c r="E141" s="2"/>
      <c r="F141" s="2"/>
    </row>
    <row r="142" spans="2:6" x14ac:dyDescent="0.2">
      <c r="B142" s="2"/>
      <c r="C142" s="2"/>
      <c r="E142" s="2"/>
      <c r="F142" s="2"/>
    </row>
    <row r="143" spans="2:6" x14ac:dyDescent="0.2">
      <c r="B143" s="2"/>
      <c r="C143" s="2"/>
      <c r="E143" s="2"/>
      <c r="F143" s="2"/>
    </row>
    <row r="144" spans="2:6" x14ac:dyDescent="0.2">
      <c r="B144" s="2"/>
      <c r="C144" s="2"/>
      <c r="E144" s="2"/>
      <c r="F144" s="2"/>
    </row>
    <row r="145" spans="2:6" x14ac:dyDescent="0.2">
      <c r="B145" s="2"/>
      <c r="C145" s="2"/>
      <c r="E145" s="2"/>
      <c r="F145" s="2"/>
    </row>
    <row r="146" spans="2:6" x14ac:dyDescent="0.2">
      <c r="B146" s="2"/>
      <c r="C146" s="2"/>
      <c r="E146" s="2"/>
      <c r="F146" s="2"/>
    </row>
    <row r="147" spans="2:6" x14ac:dyDescent="0.2">
      <c r="B147" s="2"/>
      <c r="C147" s="2"/>
      <c r="E147" s="2"/>
      <c r="F147" s="2"/>
    </row>
    <row r="148" spans="2:6" x14ac:dyDescent="0.2">
      <c r="B148" s="2"/>
      <c r="C148" s="2"/>
      <c r="E148" s="2"/>
      <c r="F148" s="2"/>
    </row>
    <row r="149" spans="2:6" x14ac:dyDescent="0.2">
      <c r="B149" s="2"/>
      <c r="C149" s="2"/>
      <c r="E149" s="2"/>
      <c r="F149" s="2"/>
    </row>
    <row r="150" spans="2:6" x14ac:dyDescent="0.2">
      <c r="B150" s="2"/>
      <c r="C150" s="2"/>
      <c r="E150" s="2"/>
      <c r="F150" s="2"/>
    </row>
    <row r="151" spans="2:6" x14ac:dyDescent="0.2">
      <c r="B151" s="2"/>
      <c r="C151" s="2"/>
      <c r="E151" s="2"/>
      <c r="F151" s="2"/>
    </row>
    <row r="152" spans="2:6" x14ac:dyDescent="0.2">
      <c r="B152" s="2"/>
      <c r="C152" s="2"/>
      <c r="E152" s="2"/>
      <c r="F152" s="2"/>
    </row>
    <row r="153" spans="2:6" x14ac:dyDescent="0.2">
      <c r="B153" s="2"/>
      <c r="C153" s="2"/>
      <c r="E153" s="2"/>
      <c r="F153" s="2"/>
    </row>
    <row r="154" spans="2:6" x14ac:dyDescent="0.2">
      <c r="B154" s="2"/>
      <c r="C154" s="2"/>
      <c r="E154" s="2"/>
      <c r="F154" s="2"/>
    </row>
    <row r="155" spans="2:6" x14ac:dyDescent="0.2">
      <c r="B155" s="2"/>
      <c r="C155" s="2"/>
      <c r="E155" s="2"/>
      <c r="F155" s="2"/>
    </row>
    <row r="156" spans="2:6" x14ac:dyDescent="0.2">
      <c r="B156" s="2"/>
      <c r="C156" s="2"/>
      <c r="E156" s="2"/>
      <c r="F156" s="2"/>
    </row>
    <row r="157" spans="2:6" x14ac:dyDescent="0.2">
      <c r="B157" s="2"/>
      <c r="C157" s="2"/>
      <c r="E157" s="2"/>
      <c r="F157" s="2"/>
    </row>
    <row r="158" spans="2:6" x14ac:dyDescent="0.2">
      <c r="B158" s="2"/>
      <c r="C158" s="2"/>
      <c r="E158" s="2"/>
      <c r="F158" s="2"/>
    </row>
    <row r="159" spans="2:6" x14ac:dyDescent="0.2">
      <c r="B159" s="2"/>
      <c r="C159" s="2"/>
      <c r="E159" s="2"/>
      <c r="F159" s="2"/>
    </row>
    <row r="160" spans="2:6" x14ac:dyDescent="0.2">
      <c r="B160" s="2"/>
      <c r="C160" s="2"/>
      <c r="E160" s="2"/>
      <c r="F160" s="2"/>
    </row>
    <row r="161" spans="2:6" x14ac:dyDescent="0.2">
      <c r="B161" s="2"/>
      <c r="C161" s="2"/>
      <c r="E161" s="2"/>
      <c r="F161" s="2"/>
    </row>
    <row r="162" spans="2:6" x14ac:dyDescent="0.2">
      <c r="B162" s="2"/>
      <c r="C162" s="2"/>
      <c r="E162" s="2"/>
      <c r="F162" s="2"/>
    </row>
    <row r="163" spans="2:6" x14ac:dyDescent="0.2">
      <c r="B163" s="2"/>
      <c r="C163" s="2"/>
      <c r="E163" s="2"/>
      <c r="F163" s="2"/>
    </row>
    <row r="164" spans="2:6" x14ac:dyDescent="0.2">
      <c r="B164" s="2"/>
      <c r="C164" s="2"/>
      <c r="E164" s="2"/>
      <c r="F164" s="2"/>
    </row>
    <row r="165" spans="2:6" x14ac:dyDescent="0.2">
      <c r="B165" s="2"/>
      <c r="C165" s="2"/>
      <c r="E165" s="2"/>
      <c r="F165" s="2"/>
    </row>
    <row r="166" spans="2:6" x14ac:dyDescent="0.2">
      <c r="B166" s="2"/>
      <c r="C166" s="2"/>
      <c r="E166" s="2"/>
      <c r="F166" s="2"/>
    </row>
    <row r="167" spans="2:6" x14ac:dyDescent="0.2">
      <c r="B167" s="2"/>
      <c r="C167" s="2"/>
      <c r="E167" s="2"/>
      <c r="F167" s="2"/>
    </row>
    <row r="168" spans="2:6" x14ac:dyDescent="0.2">
      <c r="B168" s="2"/>
      <c r="C168" s="2"/>
      <c r="E168" s="2"/>
      <c r="F168" s="2"/>
    </row>
    <row r="169" spans="2:6" x14ac:dyDescent="0.2">
      <c r="B169" s="2"/>
      <c r="C169" s="2"/>
      <c r="E169" s="2"/>
      <c r="F169" s="2"/>
    </row>
    <row r="170" spans="2:6" x14ac:dyDescent="0.2">
      <c r="B170" s="2"/>
      <c r="C170" s="2"/>
      <c r="E170" s="2"/>
      <c r="F170" s="2"/>
    </row>
    <row r="171" spans="2:6" x14ac:dyDescent="0.2">
      <c r="B171" s="2"/>
      <c r="C171" s="2"/>
      <c r="E171" s="2"/>
      <c r="F171" s="2"/>
    </row>
    <row r="172" spans="2:6" x14ac:dyDescent="0.2">
      <c r="B172" s="2"/>
      <c r="C172" s="2"/>
      <c r="E172" s="2"/>
      <c r="F172" s="2"/>
    </row>
    <row r="173" spans="2:6" x14ac:dyDescent="0.2">
      <c r="B173" s="2"/>
      <c r="C173" s="2"/>
      <c r="E173" s="2"/>
      <c r="F173" s="2"/>
    </row>
    <row r="174" spans="2:6" x14ac:dyDescent="0.2">
      <c r="B174" s="2"/>
      <c r="C174" s="2"/>
      <c r="E174" s="2"/>
      <c r="F174" s="2"/>
    </row>
    <row r="175" spans="2:6" x14ac:dyDescent="0.2">
      <c r="B175" s="2"/>
      <c r="C175" s="2"/>
      <c r="E175" s="2"/>
      <c r="F175" s="2"/>
    </row>
    <row r="176" spans="2:6" x14ac:dyDescent="0.2">
      <c r="B176" s="2"/>
      <c r="C176" s="2"/>
      <c r="E176" s="2"/>
      <c r="F176" s="2"/>
    </row>
    <row r="177" spans="2:6" x14ac:dyDescent="0.2">
      <c r="B177" s="2"/>
      <c r="C177" s="2"/>
      <c r="E177" s="2"/>
      <c r="F177" s="2"/>
    </row>
    <row r="178" spans="2:6" x14ac:dyDescent="0.2">
      <c r="B178" s="2"/>
      <c r="C178" s="2"/>
      <c r="E178" s="2"/>
      <c r="F178" s="2"/>
    </row>
    <row r="179" spans="2:6" x14ac:dyDescent="0.2">
      <c r="B179" s="2"/>
      <c r="C179" s="2"/>
      <c r="E179" s="2"/>
      <c r="F179" s="2"/>
    </row>
    <row r="180" spans="2:6" x14ac:dyDescent="0.2">
      <c r="B180" s="2"/>
      <c r="C180" s="2"/>
      <c r="E180" s="2"/>
      <c r="F180" s="2"/>
    </row>
    <row r="181" spans="2:6" x14ac:dyDescent="0.2">
      <c r="B181" s="2"/>
      <c r="C181" s="2"/>
      <c r="E181" s="2"/>
      <c r="F181" s="2"/>
    </row>
    <row r="182" spans="2:6" x14ac:dyDescent="0.2">
      <c r="B182" s="2"/>
      <c r="C182" s="2"/>
      <c r="E182" s="2"/>
      <c r="F182" s="2"/>
    </row>
    <row r="183" spans="2:6" x14ac:dyDescent="0.2">
      <c r="B183" s="2"/>
      <c r="C183" s="2"/>
      <c r="E183" s="2"/>
      <c r="F183" s="2"/>
    </row>
    <row r="184" spans="2:6" x14ac:dyDescent="0.2">
      <c r="B184" s="2"/>
      <c r="C184" s="2"/>
      <c r="E184" s="2"/>
      <c r="F184" s="2"/>
    </row>
    <row r="185" spans="2:6" x14ac:dyDescent="0.2">
      <c r="B185" s="2"/>
      <c r="C185" s="2"/>
      <c r="E185" s="2"/>
      <c r="F185" s="2"/>
    </row>
    <row r="186" spans="2:6" x14ac:dyDescent="0.2">
      <c r="B186" s="2"/>
      <c r="C186" s="2"/>
      <c r="E186" s="2"/>
      <c r="F186" s="2"/>
    </row>
    <row r="187" spans="2:6" x14ac:dyDescent="0.2">
      <c r="B187" s="2"/>
      <c r="C187" s="2"/>
      <c r="E187" s="2"/>
      <c r="F187" s="2"/>
    </row>
    <row r="188" spans="2:6" x14ac:dyDescent="0.2">
      <c r="B188" s="2"/>
      <c r="C188" s="2"/>
      <c r="E188" s="2"/>
      <c r="F188" s="2"/>
    </row>
    <row r="189" spans="2:6" x14ac:dyDescent="0.2">
      <c r="B189" s="2"/>
      <c r="C189" s="2"/>
      <c r="E189" s="2"/>
      <c r="F189" s="2"/>
    </row>
    <row r="190" spans="2:6" x14ac:dyDescent="0.2">
      <c r="B190" s="2"/>
      <c r="C190" s="2"/>
      <c r="E190" s="2"/>
      <c r="F190" s="2"/>
    </row>
    <row r="191" spans="2:6" x14ac:dyDescent="0.2">
      <c r="B191" s="2"/>
      <c r="C191" s="2"/>
      <c r="E191" s="2"/>
      <c r="F191" s="2"/>
    </row>
    <row r="192" spans="2:6" x14ac:dyDescent="0.2">
      <c r="B192" s="2"/>
      <c r="C192" s="2"/>
      <c r="E192" s="2"/>
      <c r="F192" s="2"/>
    </row>
    <row r="193" spans="2:6" x14ac:dyDescent="0.2">
      <c r="B193" s="2"/>
      <c r="C193" s="2"/>
      <c r="E193" s="2"/>
      <c r="F193" s="2"/>
    </row>
    <row r="194" spans="2:6" x14ac:dyDescent="0.2">
      <c r="B194" s="2"/>
      <c r="C194" s="2"/>
      <c r="E194" s="2"/>
      <c r="F194" s="2"/>
    </row>
    <row r="195" spans="2:6" x14ac:dyDescent="0.2">
      <c r="B195" s="2"/>
      <c r="C195" s="2"/>
      <c r="E195" s="2"/>
      <c r="F195" s="2"/>
    </row>
    <row r="196" spans="2:6" x14ac:dyDescent="0.2">
      <c r="B196" s="2"/>
      <c r="C196" s="2"/>
      <c r="E196" s="2"/>
      <c r="F196" s="2"/>
    </row>
    <row r="197" spans="2:6" x14ac:dyDescent="0.2">
      <c r="B197" s="2"/>
      <c r="C197" s="2"/>
      <c r="E197" s="2"/>
      <c r="F197" s="2"/>
    </row>
    <row r="198" spans="2:6" x14ac:dyDescent="0.2">
      <c r="B198" s="2"/>
      <c r="C198" s="2"/>
      <c r="E198" s="2"/>
      <c r="F198" s="2"/>
    </row>
    <row r="199" spans="2:6" x14ac:dyDescent="0.2">
      <c r="B199" s="2"/>
      <c r="C199" s="2"/>
      <c r="E199" s="2"/>
      <c r="F199" s="2"/>
    </row>
    <row r="200" spans="2:6" x14ac:dyDescent="0.2">
      <c r="B200" s="2"/>
      <c r="C200" s="2"/>
      <c r="E200" s="2"/>
      <c r="F200" s="2"/>
    </row>
    <row r="201" spans="2:6" x14ac:dyDescent="0.2">
      <c r="B201" s="2"/>
      <c r="C201" s="2"/>
      <c r="E201" s="2"/>
      <c r="F201" s="2"/>
    </row>
    <row r="202" spans="2:6" x14ac:dyDescent="0.2">
      <c r="B202" s="2"/>
      <c r="C202" s="2"/>
      <c r="E202" s="2"/>
      <c r="F202" s="2"/>
    </row>
    <row r="203" spans="2:6" x14ac:dyDescent="0.2">
      <c r="B203" s="2"/>
      <c r="C203" s="2"/>
      <c r="E203" s="2"/>
      <c r="F203" s="2"/>
    </row>
    <row r="204" spans="2:6" x14ac:dyDescent="0.2">
      <c r="B204" s="2"/>
      <c r="C204" s="2"/>
      <c r="E204" s="2"/>
      <c r="F204" s="2"/>
    </row>
    <row r="205" spans="2:6" x14ac:dyDescent="0.2">
      <c r="B205" s="2"/>
      <c r="C205" s="2"/>
      <c r="E205" s="2"/>
      <c r="F205" s="2"/>
    </row>
    <row r="206" spans="2:6" x14ac:dyDescent="0.2">
      <c r="B206" s="2"/>
      <c r="C206" s="2"/>
      <c r="E206" s="2"/>
      <c r="F206" s="2"/>
    </row>
    <row r="207" spans="2:6" x14ac:dyDescent="0.2">
      <c r="B207" s="2"/>
      <c r="C207" s="2"/>
      <c r="E207" s="2"/>
      <c r="F207" s="2"/>
    </row>
    <row r="208" spans="2:6" x14ac:dyDescent="0.2">
      <c r="B208" s="2"/>
      <c r="C208" s="2"/>
      <c r="E208" s="2"/>
      <c r="F208" s="2"/>
    </row>
    <row r="209" spans="2:6" x14ac:dyDescent="0.2">
      <c r="B209" s="2"/>
      <c r="C209" s="2"/>
      <c r="E209" s="2"/>
      <c r="F209" s="2"/>
    </row>
    <row r="210" spans="2:6" x14ac:dyDescent="0.2">
      <c r="B210" s="2"/>
      <c r="C210" s="2"/>
      <c r="E210" s="2"/>
      <c r="F210" s="2"/>
    </row>
    <row r="211" spans="2:6" x14ac:dyDescent="0.2">
      <c r="B211" s="2"/>
      <c r="C211" s="2"/>
      <c r="E211" s="2"/>
      <c r="F211" s="2"/>
    </row>
    <row r="212" spans="2:6" x14ac:dyDescent="0.2">
      <c r="B212" s="2"/>
      <c r="C212" s="2"/>
      <c r="E212" s="2"/>
      <c r="F212" s="2"/>
    </row>
    <row r="213" spans="2:6" x14ac:dyDescent="0.2">
      <c r="B213" s="2"/>
      <c r="C213" s="2"/>
      <c r="E213" s="2"/>
      <c r="F213" s="2"/>
    </row>
    <row r="214" spans="2:6" x14ac:dyDescent="0.2">
      <c r="B214" s="2"/>
      <c r="C214" s="2"/>
      <c r="E214" s="2"/>
      <c r="F214" s="2"/>
    </row>
    <row r="215" spans="2:6" x14ac:dyDescent="0.2">
      <c r="B215" s="2"/>
      <c r="C215" s="2"/>
      <c r="E215" s="2"/>
      <c r="F215" s="2"/>
    </row>
    <row r="216" spans="2:6" x14ac:dyDescent="0.2">
      <c r="B216" s="2"/>
      <c r="C216" s="2"/>
      <c r="E216" s="2"/>
      <c r="F216" s="2"/>
    </row>
    <row r="217" spans="2:6" x14ac:dyDescent="0.2">
      <c r="B217" s="2"/>
      <c r="C217" s="2"/>
      <c r="E217" s="2"/>
      <c r="F217" s="2"/>
    </row>
    <row r="218" spans="2:6" x14ac:dyDescent="0.2">
      <c r="B218" s="2"/>
      <c r="C218" s="2"/>
      <c r="E218" s="2"/>
      <c r="F218" s="2"/>
    </row>
    <row r="219" spans="2:6" x14ac:dyDescent="0.2">
      <c r="B219" s="2"/>
      <c r="C219" s="2"/>
      <c r="E219" s="2"/>
      <c r="F219" s="2"/>
    </row>
    <row r="220" spans="2:6" x14ac:dyDescent="0.2">
      <c r="B220" s="2"/>
      <c r="C220" s="2"/>
      <c r="E220" s="2"/>
      <c r="F220" s="2"/>
    </row>
    <row r="221" spans="2:6" x14ac:dyDescent="0.2">
      <c r="B221" s="2"/>
      <c r="C221" s="2"/>
      <c r="E221" s="2"/>
      <c r="F221" s="2"/>
    </row>
    <row r="222" spans="2:6" x14ac:dyDescent="0.2">
      <c r="B222" s="2"/>
      <c r="C222" s="2"/>
      <c r="E222" s="2"/>
      <c r="F222" s="2"/>
    </row>
    <row r="223" spans="2:6" x14ac:dyDescent="0.2">
      <c r="B223" s="2"/>
      <c r="C223" s="2"/>
      <c r="E223" s="2"/>
      <c r="F223" s="2"/>
    </row>
    <row r="224" spans="2:6" x14ac:dyDescent="0.2">
      <c r="B224" s="2"/>
      <c r="C224" s="2"/>
      <c r="E224" s="2"/>
      <c r="F224" s="2"/>
    </row>
    <row r="225" spans="2:6" x14ac:dyDescent="0.2">
      <c r="B225" s="2"/>
      <c r="C225" s="2"/>
      <c r="E225" s="2"/>
      <c r="F225" s="2"/>
    </row>
    <row r="226" spans="2:6" x14ac:dyDescent="0.2">
      <c r="B226" s="2"/>
      <c r="C226" s="2"/>
      <c r="E226" s="2"/>
      <c r="F226" s="2"/>
    </row>
    <row r="227" spans="2:6" x14ac:dyDescent="0.2">
      <c r="B227" s="2"/>
      <c r="C227" s="2"/>
      <c r="E227" s="2"/>
      <c r="F227" s="2"/>
    </row>
    <row r="228" spans="2:6" x14ac:dyDescent="0.2">
      <c r="B228" s="2"/>
      <c r="C228" s="2"/>
      <c r="E228" s="2"/>
      <c r="F228" s="2"/>
    </row>
    <row r="229" spans="2:6" x14ac:dyDescent="0.2">
      <c r="B229" s="2"/>
      <c r="C229" s="2"/>
      <c r="E229" s="2"/>
      <c r="F229" s="2"/>
    </row>
    <row r="230" spans="2:6" x14ac:dyDescent="0.2">
      <c r="B230" s="2"/>
      <c r="C230" s="2"/>
      <c r="E230" s="2"/>
      <c r="F230" s="2"/>
    </row>
    <row r="231" spans="2:6" x14ac:dyDescent="0.2">
      <c r="B231" s="2"/>
      <c r="C231" s="2"/>
      <c r="E231" s="2"/>
      <c r="F231" s="2"/>
    </row>
    <row r="232" spans="2:6" x14ac:dyDescent="0.2">
      <c r="B232" s="2"/>
      <c r="C232" s="2"/>
      <c r="E232" s="2"/>
      <c r="F232" s="2"/>
    </row>
    <row r="233" spans="2:6" x14ac:dyDescent="0.2">
      <c r="B233" s="2"/>
      <c r="C233" s="2"/>
      <c r="E233" s="2"/>
      <c r="F233" s="2"/>
    </row>
    <row r="234" spans="2:6" x14ac:dyDescent="0.2">
      <c r="B234" s="2"/>
      <c r="C234" s="2"/>
      <c r="E234" s="2"/>
      <c r="F234" s="2"/>
    </row>
    <row r="235" spans="2:6" x14ac:dyDescent="0.2">
      <c r="B235" s="2"/>
      <c r="C235" s="2"/>
      <c r="E235" s="2"/>
      <c r="F235" s="2"/>
    </row>
    <row r="236" spans="2:6" x14ac:dyDescent="0.2">
      <c r="B236" s="2"/>
      <c r="C236" s="2"/>
      <c r="E236" s="2"/>
      <c r="F236" s="2"/>
    </row>
    <row r="237" spans="2:6" x14ac:dyDescent="0.2">
      <c r="B237" s="2"/>
      <c r="C237" s="2"/>
      <c r="E237" s="2"/>
      <c r="F237" s="2"/>
    </row>
    <row r="238" spans="2:6" x14ac:dyDescent="0.2">
      <c r="B238" s="2"/>
      <c r="C238" s="2"/>
      <c r="E238" s="2"/>
      <c r="F238" s="2"/>
    </row>
    <row r="239" spans="2:6" x14ac:dyDescent="0.2">
      <c r="B239" s="2"/>
      <c r="C239" s="2"/>
      <c r="E239" s="2"/>
      <c r="F239" s="2"/>
    </row>
    <row r="240" spans="2:6" x14ac:dyDescent="0.2">
      <c r="B240" s="2"/>
      <c r="C240" s="2"/>
      <c r="E240" s="2"/>
      <c r="F240" s="2"/>
    </row>
    <row r="241" spans="2:6" x14ac:dyDescent="0.2">
      <c r="B241" s="2"/>
      <c r="C241" s="2"/>
      <c r="E241" s="2"/>
      <c r="F241" s="2"/>
    </row>
    <row r="242" spans="2:6" x14ac:dyDescent="0.2">
      <c r="B242" s="2"/>
      <c r="C242" s="2"/>
      <c r="E242" s="2"/>
      <c r="F242" s="2"/>
    </row>
    <row r="243" spans="2:6" x14ac:dyDescent="0.2">
      <c r="B243" s="2"/>
      <c r="C243" s="2"/>
      <c r="E243" s="2"/>
      <c r="F243" s="2"/>
    </row>
    <row r="244" spans="2:6" x14ac:dyDescent="0.2">
      <c r="B244" s="2"/>
      <c r="C244" s="2"/>
      <c r="E244" s="2"/>
      <c r="F244" s="2"/>
    </row>
    <row r="245" spans="2:6" x14ac:dyDescent="0.2">
      <c r="B245" s="2"/>
      <c r="C245" s="2"/>
      <c r="E245" s="2"/>
      <c r="F245" s="2"/>
    </row>
    <row r="246" spans="2:6" x14ac:dyDescent="0.2">
      <c r="B246" s="2"/>
      <c r="C246" s="2"/>
      <c r="E246" s="2"/>
      <c r="F246" s="2"/>
    </row>
    <row r="247" spans="2:6" x14ac:dyDescent="0.2">
      <c r="B247" s="2"/>
      <c r="C247" s="2"/>
      <c r="E247" s="2"/>
      <c r="F247" s="2"/>
    </row>
    <row r="248" spans="2:6" x14ac:dyDescent="0.2">
      <c r="B248" s="2"/>
      <c r="C248" s="2"/>
      <c r="E248" s="2"/>
      <c r="F248" s="2"/>
    </row>
    <row r="249" spans="2:6" x14ac:dyDescent="0.2">
      <c r="B249" s="2"/>
      <c r="C249" s="2"/>
      <c r="E249" s="2"/>
      <c r="F249" s="2"/>
    </row>
    <row r="250" spans="2:6" x14ac:dyDescent="0.2">
      <c r="B250" s="2"/>
      <c r="C250" s="2"/>
      <c r="E250" s="2"/>
      <c r="F250" s="2"/>
    </row>
    <row r="251" spans="2:6" x14ac:dyDescent="0.2">
      <c r="B251" s="2"/>
      <c r="C251" s="2"/>
      <c r="E251" s="2"/>
      <c r="F251" s="2"/>
    </row>
    <row r="252" spans="2:6" x14ac:dyDescent="0.2">
      <c r="B252" s="2"/>
      <c r="C252" s="2"/>
      <c r="E252" s="2"/>
      <c r="F252" s="2"/>
    </row>
    <row r="253" spans="2:6" x14ac:dyDescent="0.2">
      <c r="B253" s="2"/>
      <c r="C253" s="2"/>
      <c r="E253" s="2"/>
      <c r="F253" s="2"/>
    </row>
    <row r="254" spans="2:6" x14ac:dyDescent="0.2">
      <c r="B254" s="2"/>
      <c r="C254" s="2"/>
      <c r="E254" s="2"/>
      <c r="F254" s="2"/>
    </row>
    <row r="255" spans="2:6" x14ac:dyDescent="0.2">
      <c r="B255" s="2"/>
      <c r="C255" s="2"/>
      <c r="E255" s="2"/>
      <c r="F255" s="2"/>
    </row>
    <row r="256" spans="2:6" x14ac:dyDescent="0.2">
      <c r="B256" s="2"/>
      <c r="C256" s="2"/>
      <c r="E256" s="2"/>
      <c r="F256" s="2"/>
    </row>
    <row r="257" spans="2:6" x14ac:dyDescent="0.2">
      <c r="B257" s="2"/>
      <c r="C257" s="2"/>
      <c r="E257" s="2"/>
      <c r="F257" s="2"/>
    </row>
    <row r="258" spans="2:6" x14ac:dyDescent="0.2">
      <c r="B258" s="2"/>
      <c r="C258" s="2"/>
      <c r="E258" s="2"/>
      <c r="F258" s="2"/>
    </row>
    <row r="259" spans="2:6" x14ac:dyDescent="0.2">
      <c r="B259" s="2"/>
      <c r="C259" s="2"/>
      <c r="E259" s="2"/>
      <c r="F259" s="2"/>
    </row>
    <row r="260" spans="2:6" x14ac:dyDescent="0.2">
      <c r="B260" s="2"/>
      <c r="C260" s="2"/>
      <c r="E260" s="2"/>
      <c r="F260" s="2"/>
    </row>
    <row r="261" spans="2:6" x14ac:dyDescent="0.2">
      <c r="B261" s="2"/>
      <c r="C261" s="2"/>
      <c r="E261" s="2"/>
      <c r="F261" s="2"/>
    </row>
    <row r="262" spans="2:6" x14ac:dyDescent="0.2">
      <c r="B262" s="2"/>
      <c r="C262" s="2"/>
      <c r="E262" s="2"/>
      <c r="F262" s="2"/>
    </row>
    <row r="263" spans="2:6" x14ac:dyDescent="0.2">
      <c r="B263" s="2"/>
      <c r="C263" s="2"/>
      <c r="E263" s="2"/>
      <c r="F263" s="2"/>
    </row>
    <row r="264" spans="2:6" x14ac:dyDescent="0.2">
      <c r="B264" s="2"/>
      <c r="C264" s="2"/>
      <c r="E264" s="2"/>
      <c r="F264" s="2"/>
    </row>
    <row r="265" spans="2:6" x14ac:dyDescent="0.2">
      <c r="B265" s="2"/>
      <c r="C265" s="2"/>
      <c r="E265" s="2"/>
      <c r="F265" s="2"/>
    </row>
    <row r="266" spans="2:6" x14ac:dyDescent="0.2">
      <c r="B266" s="2"/>
      <c r="C266" s="2"/>
      <c r="E266" s="2"/>
      <c r="F266" s="2"/>
    </row>
    <row r="267" spans="2:6" x14ac:dyDescent="0.2">
      <c r="B267" s="2"/>
      <c r="C267" s="2"/>
      <c r="E267" s="2"/>
      <c r="F267" s="2"/>
    </row>
    <row r="268" spans="2:6" x14ac:dyDescent="0.2">
      <c r="B268" s="2"/>
      <c r="C268" s="2"/>
      <c r="E268" s="2"/>
      <c r="F268" s="2"/>
    </row>
    <row r="269" spans="2:6" x14ac:dyDescent="0.2">
      <c r="B269" s="2"/>
      <c r="C269" s="2"/>
      <c r="E269" s="2"/>
      <c r="F269" s="2"/>
    </row>
    <row r="270" spans="2:6" x14ac:dyDescent="0.2">
      <c r="B270" s="2"/>
      <c r="C270" s="2"/>
      <c r="E270" s="2"/>
      <c r="F270" s="2"/>
    </row>
    <row r="271" spans="2:6" x14ac:dyDescent="0.2">
      <c r="B271" s="2"/>
      <c r="C271" s="2"/>
      <c r="E271" s="2"/>
      <c r="F271" s="2"/>
    </row>
    <row r="272" spans="2:6" x14ac:dyDescent="0.2">
      <c r="B272" s="2"/>
      <c r="C272" s="2"/>
      <c r="E272" s="2"/>
      <c r="F272" s="2"/>
    </row>
    <row r="273" spans="2:6" x14ac:dyDescent="0.2">
      <c r="B273" s="2"/>
      <c r="C273" s="2"/>
      <c r="E273" s="2"/>
      <c r="F273" s="2"/>
    </row>
    <row r="274" spans="2:6" x14ac:dyDescent="0.2">
      <c r="B274" s="2"/>
      <c r="C274" s="2"/>
      <c r="E274" s="2"/>
      <c r="F274" s="2"/>
    </row>
    <row r="275" spans="2:6" x14ac:dyDescent="0.2">
      <c r="B275" s="2"/>
      <c r="C275" s="2"/>
      <c r="E275" s="2"/>
      <c r="F275" s="2"/>
    </row>
    <row r="276" spans="2:6" x14ac:dyDescent="0.2">
      <c r="B276" s="2"/>
      <c r="C276" s="2"/>
      <c r="E276" s="2"/>
      <c r="F276" s="2"/>
    </row>
    <row r="277" spans="2:6" x14ac:dyDescent="0.2">
      <c r="B277" s="2"/>
      <c r="C277" s="2"/>
      <c r="E277" s="2"/>
      <c r="F277" s="2"/>
    </row>
    <row r="278" spans="2:6" x14ac:dyDescent="0.2">
      <c r="B278" s="2"/>
      <c r="C278" s="2"/>
      <c r="E278" s="2"/>
      <c r="F278" s="2"/>
    </row>
    <row r="279" spans="2:6" x14ac:dyDescent="0.2">
      <c r="B279" s="2"/>
      <c r="C279" s="2"/>
      <c r="E279" s="2"/>
      <c r="F279" s="2"/>
    </row>
    <row r="280" spans="2:6" x14ac:dyDescent="0.2">
      <c r="B280" s="2"/>
      <c r="C280" s="2"/>
      <c r="E280" s="2"/>
      <c r="F280" s="2"/>
    </row>
    <row r="281" spans="2:6" x14ac:dyDescent="0.2">
      <c r="B281" s="2"/>
      <c r="C281" s="2"/>
      <c r="E281" s="2"/>
      <c r="F281" s="2"/>
    </row>
    <row r="282" spans="2:6" x14ac:dyDescent="0.2">
      <c r="B282" s="2"/>
      <c r="C282" s="2"/>
      <c r="E282" s="2"/>
      <c r="F282" s="2"/>
    </row>
    <row r="283" spans="2:6" x14ac:dyDescent="0.2">
      <c r="B283" s="2"/>
      <c r="C283" s="2"/>
      <c r="E283" s="2"/>
      <c r="F283" s="2"/>
    </row>
    <row r="284" spans="2:6" x14ac:dyDescent="0.2">
      <c r="B284" s="2"/>
      <c r="C284" s="2"/>
      <c r="E284" s="2"/>
      <c r="F284" s="2"/>
    </row>
    <row r="285" spans="2:6" x14ac:dyDescent="0.2">
      <c r="B285" s="2"/>
      <c r="C285" s="2"/>
      <c r="E285" s="2"/>
      <c r="F285" s="2"/>
    </row>
    <row r="286" spans="2:6" x14ac:dyDescent="0.2">
      <c r="B286" s="2"/>
      <c r="C286" s="2"/>
      <c r="E286" s="2"/>
      <c r="F286" s="2"/>
    </row>
    <row r="287" spans="2:6" x14ac:dyDescent="0.2">
      <c r="B287" s="2"/>
      <c r="C287" s="2"/>
      <c r="E287" s="2"/>
      <c r="F287" s="2"/>
    </row>
    <row r="288" spans="2:6" x14ac:dyDescent="0.2">
      <c r="B288" s="2"/>
      <c r="C288" s="2"/>
      <c r="E288" s="2"/>
      <c r="F288" s="2"/>
    </row>
    <row r="289" spans="2:6" x14ac:dyDescent="0.2">
      <c r="B289" s="2"/>
      <c r="C289" s="2"/>
      <c r="E289" s="2"/>
      <c r="F289" s="2"/>
    </row>
    <row r="290" spans="2:6" x14ac:dyDescent="0.2">
      <c r="B290" s="2"/>
      <c r="C290" s="2"/>
      <c r="E290" s="2"/>
      <c r="F290" s="2"/>
    </row>
    <row r="291" spans="2:6" x14ac:dyDescent="0.2">
      <c r="B291" s="2"/>
      <c r="C291" s="2"/>
      <c r="E291" s="2"/>
      <c r="F291" s="2"/>
    </row>
    <row r="292" spans="2:6" x14ac:dyDescent="0.2">
      <c r="B292" s="2"/>
      <c r="C292" s="2"/>
      <c r="E292" s="2"/>
      <c r="F292" s="2"/>
    </row>
    <row r="293" spans="2:6" x14ac:dyDescent="0.2">
      <c r="B293" s="2"/>
      <c r="C293" s="2"/>
      <c r="E293" s="2"/>
      <c r="F293" s="2"/>
    </row>
    <row r="294" spans="2:6" x14ac:dyDescent="0.2">
      <c r="B294" s="2"/>
      <c r="C294" s="2"/>
      <c r="E294" s="2"/>
      <c r="F294" s="2"/>
    </row>
    <row r="295" spans="2:6" x14ac:dyDescent="0.2">
      <c r="B295" s="2"/>
      <c r="C295" s="2"/>
      <c r="E295" s="2"/>
      <c r="F295" s="2"/>
    </row>
    <row r="296" spans="2:6" x14ac:dyDescent="0.2">
      <c r="B296" s="2"/>
      <c r="C296" s="2"/>
      <c r="E296" s="2"/>
      <c r="F296" s="2"/>
    </row>
    <row r="297" spans="2:6" x14ac:dyDescent="0.2">
      <c r="B297" s="2"/>
      <c r="C297" s="2"/>
      <c r="E297" s="2"/>
      <c r="F297" s="2"/>
    </row>
    <row r="298" spans="2:6" x14ac:dyDescent="0.2">
      <c r="B298" s="2"/>
      <c r="C298" s="2"/>
      <c r="E298" s="2"/>
      <c r="F298" s="2"/>
    </row>
    <row r="299" spans="2:6" x14ac:dyDescent="0.2">
      <c r="B299" s="2"/>
      <c r="C299" s="2"/>
      <c r="E299" s="2"/>
      <c r="F299" s="2"/>
    </row>
    <row r="300" spans="2:6" x14ac:dyDescent="0.2">
      <c r="B300" s="2"/>
      <c r="C300" s="2"/>
      <c r="E300" s="2"/>
      <c r="F300" s="2"/>
    </row>
    <row r="301" spans="2:6" x14ac:dyDescent="0.2">
      <c r="B301" s="2"/>
      <c r="C301" s="2"/>
      <c r="E301" s="2"/>
      <c r="F301" s="2"/>
    </row>
    <row r="302" spans="2:6" x14ac:dyDescent="0.2">
      <c r="B302" s="2"/>
      <c r="C302" s="2"/>
      <c r="E302" s="2"/>
      <c r="F302" s="2"/>
    </row>
    <row r="303" spans="2:6" x14ac:dyDescent="0.2">
      <c r="B303" s="2"/>
      <c r="C303" s="2"/>
      <c r="E303" s="2"/>
      <c r="F303" s="2"/>
    </row>
    <row r="304" spans="2:6" x14ac:dyDescent="0.2">
      <c r="B304" s="2"/>
      <c r="C304" s="2"/>
      <c r="E304" s="2"/>
      <c r="F304" s="2"/>
    </row>
    <row r="305" spans="2:6" x14ac:dyDescent="0.2">
      <c r="B305" s="2"/>
      <c r="C305" s="2"/>
      <c r="E305" s="2"/>
      <c r="F305" s="2"/>
    </row>
    <row r="306" spans="2:6" x14ac:dyDescent="0.2">
      <c r="B306" s="2"/>
      <c r="C306" s="2"/>
      <c r="E306" s="2"/>
      <c r="F306" s="2"/>
    </row>
    <row r="307" spans="2:6" x14ac:dyDescent="0.2">
      <c r="B307" s="2"/>
      <c r="C307" s="2"/>
      <c r="E307" s="2"/>
      <c r="F307" s="2"/>
    </row>
    <row r="308" spans="2:6" x14ac:dyDescent="0.2">
      <c r="B308" s="2"/>
      <c r="C308" s="2"/>
      <c r="E308" s="2"/>
      <c r="F308" s="2"/>
    </row>
    <row r="309" spans="2:6" x14ac:dyDescent="0.2">
      <c r="B309" s="2"/>
      <c r="C309" s="2"/>
      <c r="E309" s="2"/>
      <c r="F309" s="2"/>
    </row>
    <row r="310" spans="2:6" x14ac:dyDescent="0.2">
      <c r="B310" s="2"/>
      <c r="C310" s="2"/>
      <c r="E310" s="2"/>
      <c r="F310" s="2"/>
    </row>
    <row r="311" spans="2:6" x14ac:dyDescent="0.2">
      <c r="B311" s="2"/>
      <c r="C311" s="2"/>
      <c r="E311" s="2"/>
      <c r="F311" s="2"/>
    </row>
    <row r="312" spans="2:6" x14ac:dyDescent="0.2">
      <c r="B312" s="2"/>
      <c r="C312" s="2"/>
      <c r="E312" s="2"/>
      <c r="F312" s="2"/>
    </row>
    <row r="313" spans="2:6" x14ac:dyDescent="0.2">
      <c r="B313" s="2"/>
      <c r="C313" s="2"/>
      <c r="E313" s="2"/>
      <c r="F313" s="2"/>
    </row>
    <row r="314" spans="2:6" x14ac:dyDescent="0.2">
      <c r="B314" s="2"/>
      <c r="C314" s="2"/>
      <c r="E314" s="2"/>
      <c r="F314" s="2"/>
    </row>
    <row r="315" spans="2:6" x14ac:dyDescent="0.2">
      <c r="B315" s="2"/>
      <c r="C315" s="2"/>
      <c r="E315" s="2"/>
      <c r="F315" s="2"/>
    </row>
    <row r="316" spans="2:6" x14ac:dyDescent="0.2">
      <c r="B316" s="2"/>
      <c r="C316" s="2"/>
      <c r="E316" s="2"/>
      <c r="F316" s="2"/>
    </row>
    <row r="317" spans="2:6" x14ac:dyDescent="0.2">
      <c r="B317" s="2"/>
      <c r="C317" s="2"/>
      <c r="E317" s="2"/>
      <c r="F317" s="2"/>
    </row>
    <row r="318" spans="2:6" x14ac:dyDescent="0.2">
      <c r="B318" s="2"/>
      <c r="C318" s="2"/>
      <c r="E318" s="2"/>
      <c r="F318" s="2"/>
    </row>
    <row r="319" spans="2:6" x14ac:dyDescent="0.2">
      <c r="B319" s="2"/>
      <c r="C319" s="2"/>
      <c r="E319" s="2"/>
      <c r="F319" s="2"/>
    </row>
    <row r="320" spans="2:6" x14ac:dyDescent="0.2">
      <c r="B320" s="2"/>
      <c r="C320" s="2"/>
      <c r="E320" s="2"/>
      <c r="F320" s="2"/>
    </row>
    <row r="321" spans="2:6" x14ac:dyDescent="0.2">
      <c r="B321" s="2"/>
      <c r="C321" s="2"/>
      <c r="E321" s="2"/>
      <c r="F321" s="2"/>
    </row>
    <row r="322" spans="2:6" x14ac:dyDescent="0.2">
      <c r="B322" s="2"/>
      <c r="C322" s="2"/>
      <c r="E322" s="2"/>
      <c r="F322" s="2"/>
    </row>
    <row r="323" spans="2:6" x14ac:dyDescent="0.2">
      <c r="B323" s="2"/>
      <c r="C323" s="2"/>
      <c r="E323" s="2"/>
      <c r="F323" s="2"/>
    </row>
    <row r="324" spans="2:6" x14ac:dyDescent="0.2">
      <c r="B324" s="2"/>
      <c r="C324" s="2"/>
      <c r="E324" s="2"/>
      <c r="F324" s="2"/>
    </row>
    <row r="325" spans="2:6" x14ac:dyDescent="0.2">
      <c r="B325" s="2"/>
      <c r="C325" s="2"/>
      <c r="E325" s="2"/>
      <c r="F325" s="2"/>
    </row>
    <row r="326" spans="2:6" x14ac:dyDescent="0.2">
      <c r="B326" s="2"/>
      <c r="C326" s="2"/>
      <c r="E326" s="2"/>
      <c r="F326" s="2"/>
    </row>
    <row r="327" spans="2:6" x14ac:dyDescent="0.2">
      <c r="B327" s="2"/>
      <c r="C327" s="2"/>
      <c r="E327" s="2"/>
      <c r="F327" s="2"/>
    </row>
    <row r="328" spans="2:6" x14ac:dyDescent="0.2">
      <c r="B328" s="2"/>
      <c r="C328" s="2"/>
      <c r="E328" s="2"/>
      <c r="F328" s="2"/>
    </row>
    <row r="329" spans="2:6" x14ac:dyDescent="0.2">
      <c r="B329" s="2"/>
      <c r="C329" s="2"/>
      <c r="E329" s="2"/>
      <c r="F329" s="2"/>
    </row>
    <row r="330" spans="2:6" x14ac:dyDescent="0.2">
      <c r="B330" s="2"/>
      <c r="C330" s="2"/>
      <c r="E330" s="2"/>
      <c r="F330" s="2"/>
    </row>
    <row r="331" spans="2:6" x14ac:dyDescent="0.2">
      <c r="B331" s="2"/>
      <c r="C331" s="2"/>
      <c r="E331" s="2"/>
      <c r="F331" s="2"/>
    </row>
    <row r="332" spans="2:6" x14ac:dyDescent="0.2">
      <c r="B332" s="2"/>
      <c r="C332" s="2"/>
      <c r="E332" s="2"/>
      <c r="F332" s="2"/>
    </row>
    <row r="333" spans="2:6" x14ac:dyDescent="0.2">
      <c r="B333" s="2"/>
      <c r="C333" s="2"/>
      <c r="E333" s="2"/>
      <c r="F333" s="2"/>
    </row>
    <row r="334" spans="2:6" x14ac:dyDescent="0.2">
      <c r="B334" s="2"/>
      <c r="C334" s="2"/>
      <c r="E334" s="2"/>
      <c r="F334" s="2"/>
    </row>
    <row r="335" spans="2:6" x14ac:dyDescent="0.2">
      <c r="B335" s="2"/>
      <c r="C335" s="2"/>
      <c r="E335" s="2"/>
      <c r="F335" s="2"/>
    </row>
    <row r="336" spans="2:6" x14ac:dyDescent="0.2">
      <c r="B336" s="2"/>
      <c r="C336" s="2"/>
      <c r="E336" s="2"/>
      <c r="F336" s="2"/>
    </row>
    <row r="337" spans="2:6" x14ac:dyDescent="0.2">
      <c r="B337" s="2"/>
      <c r="C337" s="2"/>
      <c r="E337" s="2"/>
      <c r="F337" s="2"/>
    </row>
    <row r="338" spans="2:6" x14ac:dyDescent="0.2">
      <c r="B338" s="2"/>
      <c r="C338" s="2"/>
      <c r="E338" s="2"/>
      <c r="F338" s="2"/>
    </row>
    <row r="339" spans="2:6" x14ac:dyDescent="0.2">
      <c r="B339" s="2"/>
      <c r="C339" s="2"/>
      <c r="E339" s="2"/>
      <c r="F339" s="2"/>
    </row>
    <row r="340" spans="2:6" x14ac:dyDescent="0.2">
      <c r="B340" s="2"/>
      <c r="C340" s="2"/>
      <c r="E340" s="2"/>
      <c r="F340" s="2"/>
    </row>
    <row r="341" spans="2:6" x14ac:dyDescent="0.2">
      <c r="B341" s="2"/>
      <c r="C341" s="2"/>
      <c r="E341" s="2"/>
      <c r="F341" s="2"/>
    </row>
    <row r="342" spans="2:6" x14ac:dyDescent="0.2">
      <c r="B342" s="2"/>
      <c r="C342" s="2"/>
      <c r="E342" s="2"/>
      <c r="F342" s="2"/>
    </row>
    <row r="343" spans="2:6" x14ac:dyDescent="0.2">
      <c r="B343" s="2"/>
      <c r="C343" s="2"/>
      <c r="E343" s="2"/>
      <c r="F343" s="2"/>
    </row>
    <row r="344" spans="2:6" x14ac:dyDescent="0.2">
      <c r="B344" s="2"/>
      <c r="C344" s="2"/>
      <c r="E344" s="2"/>
      <c r="F344" s="2"/>
    </row>
    <row r="345" spans="2:6" x14ac:dyDescent="0.2">
      <c r="B345" s="2"/>
      <c r="C345" s="2"/>
      <c r="E345" s="2"/>
      <c r="F345" s="2"/>
    </row>
    <row r="346" spans="2:6" x14ac:dyDescent="0.2">
      <c r="B346" s="2"/>
      <c r="C346" s="2"/>
      <c r="E346" s="2"/>
      <c r="F346" s="2"/>
    </row>
    <row r="347" spans="2:6" x14ac:dyDescent="0.2">
      <c r="B347" s="2"/>
      <c r="C347" s="2"/>
      <c r="E347" s="2"/>
      <c r="F347" s="2"/>
    </row>
    <row r="348" spans="2:6" x14ac:dyDescent="0.2">
      <c r="B348" s="2"/>
      <c r="C348" s="2"/>
      <c r="E348" s="2"/>
      <c r="F348" s="2"/>
    </row>
    <row r="349" spans="2:6" x14ac:dyDescent="0.2">
      <c r="B349" s="2"/>
      <c r="C349" s="2"/>
      <c r="E349" s="2"/>
      <c r="F349" s="2"/>
    </row>
    <row r="350" spans="2:6" x14ac:dyDescent="0.2">
      <c r="B350" s="2"/>
      <c r="C350" s="2"/>
      <c r="E350" s="2"/>
      <c r="F350" s="2"/>
    </row>
    <row r="351" spans="2:6" x14ac:dyDescent="0.2">
      <c r="B351" s="2"/>
      <c r="C351" s="2"/>
      <c r="E351" s="2"/>
      <c r="F351" s="2"/>
    </row>
    <row r="352" spans="2:6" x14ac:dyDescent="0.2">
      <c r="B352" s="2"/>
      <c r="C352" s="2"/>
      <c r="E352" s="2"/>
      <c r="F352" s="2"/>
    </row>
    <row r="353" spans="2:6" x14ac:dyDescent="0.2">
      <c r="B353" s="2"/>
      <c r="C353" s="2"/>
      <c r="E353" s="2"/>
      <c r="F353" s="2"/>
    </row>
    <row r="354" spans="2:6" x14ac:dyDescent="0.2">
      <c r="B354" s="2"/>
      <c r="C354" s="2"/>
      <c r="E354" s="2"/>
      <c r="F354" s="2"/>
    </row>
    <row r="355" spans="2:6" x14ac:dyDescent="0.2">
      <c r="B355" s="2"/>
      <c r="C355" s="2"/>
      <c r="E355" s="2"/>
      <c r="F355" s="2"/>
    </row>
    <row r="356" spans="2:6" x14ac:dyDescent="0.2">
      <c r="B356" s="2"/>
      <c r="C356" s="2"/>
      <c r="E356" s="2"/>
      <c r="F356" s="2"/>
    </row>
    <row r="357" spans="2:6" x14ac:dyDescent="0.2">
      <c r="B357" s="2"/>
      <c r="C357" s="2"/>
      <c r="E357" s="2"/>
      <c r="F357" s="2"/>
    </row>
    <row r="358" spans="2:6" x14ac:dyDescent="0.2">
      <c r="B358" s="2"/>
      <c r="C358" s="2"/>
      <c r="E358" s="2"/>
      <c r="F358" s="2"/>
    </row>
    <row r="359" spans="2:6" x14ac:dyDescent="0.2">
      <c r="B359" s="2"/>
      <c r="C359" s="2"/>
      <c r="E359" s="2"/>
      <c r="F359" s="2"/>
    </row>
    <row r="360" spans="2:6" x14ac:dyDescent="0.2">
      <c r="B360" s="2"/>
      <c r="C360" s="2"/>
      <c r="E360" s="2"/>
      <c r="F360" s="2"/>
    </row>
    <row r="361" spans="2:6" x14ac:dyDescent="0.2">
      <c r="B361" s="2"/>
      <c r="C361" s="2"/>
      <c r="E361" s="2"/>
      <c r="F361" s="2"/>
    </row>
    <row r="362" spans="2:6" x14ac:dyDescent="0.2">
      <c r="B362" s="2"/>
      <c r="C362" s="2"/>
      <c r="E362" s="2"/>
      <c r="F362" s="2"/>
    </row>
    <row r="363" spans="2:6" x14ac:dyDescent="0.2">
      <c r="B363" s="2"/>
      <c r="C363" s="2"/>
      <c r="E363" s="2"/>
      <c r="F363" s="2"/>
    </row>
    <row r="364" spans="2:6" x14ac:dyDescent="0.2">
      <c r="B364" s="2"/>
      <c r="C364" s="2"/>
      <c r="E364" s="2"/>
      <c r="F364" s="2"/>
    </row>
    <row r="365" spans="2:6" x14ac:dyDescent="0.2">
      <c r="B365" s="2"/>
      <c r="C365" s="2"/>
      <c r="E365" s="2"/>
      <c r="F365" s="2"/>
    </row>
    <row r="366" spans="2:6" x14ac:dyDescent="0.2">
      <c r="B366" s="2"/>
      <c r="C366" s="2"/>
      <c r="E366" s="2"/>
      <c r="F366" s="2"/>
    </row>
    <row r="367" spans="2:6" x14ac:dyDescent="0.2">
      <c r="B367" s="2"/>
      <c r="C367" s="2"/>
      <c r="E367" s="2"/>
      <c r="F367" s="2"/>
    </row>
    <row r="368" spans="2:6" x14ac:dyDescent="0.2">
      <c r="B368" s="2"/>
      <c r="C368" s="2"/>
      <c r="E368" s="2"/>
      <c r="F368" s="2"/>
    </row>
    <row r="369" spans="2:6" x14ac:dyDescent="0.2">
      <c r="B369" s="2"/>
      <c r="C369" s="2"/>
      <c r="E369" s="2"/>
      <c r="F369" s="2"/>
    </row>
    <row r="370" spans="2:6" x14ac:dyDescent="0.2">
      <c r="B370" s="2"/>
      <c r="C370" s="2"/>
      <c r="E370" s="2"/>
      <c r="F370" s="2"/>
    </row>
    <row r="371" spans="2:6" x14ac:dyDescent="0.2">
      <c r="B371" s="2"/>
      <c r="C371" s="2"/>
      <c r="E371" s="2"/>
      <c r="F371" s="2"/>
    </row>
    <row r="372" spans="2:6" x14ac:dyDescent="0.2">
      <c r="B372" s="2"/>
      <c r="C372" s="2"/>
      <c r="E372" s="2"/>
      <c r="F372" s="2"/>
    </row>
    <row r="373" spans="2:6" x14ac:dyDescent="0.2">
      <c r="B373" s="2"/>
      <c r="C373" s="2"/>
      <c r="E373" s="2"/>
      <c r="F373" s="2"/>
    </row>
    <row r="374" spans="2:6" x14ac:dyDescent="0.2">
      <c r="B374" s="2"/>
      <c r="C374" s="2"/>
      <c r="E374" s="2"/>
      <c r="F374" s="2"/>
    </row>
    <row r="375" spans="2:6" x14ac:dyDescent="0.2">
      <c r="B375" s="2"/>
      <c r="C375" s="2"/>
      <c r="E375" s="2"/>
      <c r="F375" s="2"/>
    </row>
    <row r="376" spans="2:6" x14ac:dyDescent="0.2">
      <c r="B376" s="2"/>
      <c r="C376" s="2"/>
      <c r="E376" s="2"/>
      <c r="F376" s="2"/>
    </row>
    <row r="377" spans="2:6" x14ac:dyDescent="0.2">
      <c r="B377" s="2"/>
      <c r="C377" s="2"/>
      <c r="E377" s="2"/>
      <c r="F377" s="2"/>
    </row>
    <row r="378" spans="2:6" x14ac:dyDescent="0.2">
      <c r="B378" s="2"/>
      <c r="C378" s="2"/>
      <c r="E378" s="2"/>
      <c r="F378" s="2"/>
    </row>
    <row r="379" spans="2:6" x14ac:dyDescent="0.2">
      <c r="B379" s="2"/>
      <c r="C379" s="2"/>
      <c r="E379" s="2"/>
      <c r="F379" s="2"/>
    </row>
    <row r="380" spans="2:6" x14ac:dyDescent="0.2">
      <c r="B380" s="2"/>
      <c r="C380" s="2"/>
      <c r="E380" s="2"/>
      <c r="F380" s="2"/>
    </row>
    <row r="381" spans="2:6" x14ac:dyDescent="0.2">
      <c r="B381" s="2"/>
      <c r="C381" s="2"/>
      <c r="E381" s="2"/>
      <c r="F381" s="2"/>
    </row>
    <row r="382" spans="2:6" x14ac:dyDescent="0.2">
      <c r="B382" s="2"/>
      <c r="C382" s="2"/>
      <c r="E382" s="2"/>
      <c r="F382" s="2"/>
    </row>
    <row r="383" spans="2:6" x14ac:dyDescent="0.2">
      <c r="B383" s="2"/>
      <c r="C383" s="2"/>
      <c r="E383" s="2"/>
      <c r="F383" s="2"/>
    </row>
    <row r="384" spans="2:6" x14ac:dyDescent="0.2">
      <c r="B384" s="2"/>
      <c r="C384" s="2"/>
      <c r="E384" s="2"/>
      <c r="F384" s="2"/>
    </row>
    <row r="385" spans="2:6" x14ac:dyDescent="0.2">
      <c r="B385" s="2"/>
      <c r="C385" s="2"/>
      <c r="E385" s="2"/>
      <c r="F385" s="2"/>
    </row>
    <row r="386" spans="2:6" x14ac:dyDescent="0.2">
      <c r="B386" s="2"/>
      <c r="C386" s="2"/>
      <c r="E386" s="2"/>
      <c r="F386" s="2"/>
    </row>
    <row r="387" spans="2:6" x14ac:dyDescent="0.2">
      <c r="B387" s="2"/>
      <c r="C387" s="2"/>
      <c r="E387" s="2"/>
      <c r="F387" s="2"/>
    </row>
    <row r="388" spans="2:6" x14ac:dyDescent="0.2">
      <c r="B388" s="2"/>
      <c r="C388" s="2"/>
      <c r="E388" s="2"/>
      <c r="F388" s="2"/>
    </row>
    <row r="389" spans="2:6" x14ac:dyDescent="0.2">
      <c r="B389" s="2"/>
      <c r="C389" s="2"/>
      <c r="E389" s="2"/>
      <c r="F389" s="2"/>
    </row>
    <row r="390" spans="2:6" x14ac:dyDescent="0.2">
      <c r="B390" s="2"/>
      <c r="C390" s="2"/>
      <c r="E390" s="2"/>
      <c r="F390" s="2"/>
    </row>
    <row r="391" spans="2:6" x14ac:dyDescent="0.2">
      <c r="B391" s="2"/>
      <c r="C391" s="2"/>
      <c r="E391" s="2"/>
      <c r="F391" s="2"/>
    </row>
    <row r="392" spans="2:6" x14ac:dyDescent="0.2">
      <c r="B392" s="2"/>
      <c r="C392" s="2"/>
      <c r="E392" s="2"/>
      <c r="F392" s="2"/>
    </row>
    <row r="393" spans="2:6" x14ac:dyDescent="0.2">
      <c r="B393" s="2"/>
      <c r="C393" s="2"/>
      <c r="E393" s="2"/>
      <c r="F393" s="2"/>
    </row>
    <row r="394" spans="2:6" x14ac:dyDescent="0.2">
      <c r="B394" s="2"/>
      <c r="C394" s="2"/>
      <c r="E394" s="2"/>
      <c r="F394" s="2"/>
    </row>
    <row r="395" spans="2:6" x14ac:dyDescent="0.2">
      <c r="B395" s="2"/>
      <c r="C395" s="2"/>
      <c r="E395" s="2"/>
      <c r="F395" s="2"/>
    </row>
    <row r="396" spans="2:6" x14ac:dyDescent="0.2">
      <c r="B396" s="2"/>
      <c r="C396" s="2"/>
      <c r="E396" s="2"/>
      <c r="F396" s="2"/>
    </row>
    <row r="397" spans="2:6" x14ac:dyDescent="0.2">
      <c r="B397" s="2"/>
      <c r="C397" s="2"/>
      <c r="E397" s="2"/>
      <c r="F397" s="2"/>
    </row>
    <row r="398" spans="2:6" x14ac:dyDescent="0.2">
      <c r="B398" s="2"/>
      <c r="C398" s="2"/>
      <c r="E398" s="2"/>
      <c r="F398" s="2"/>
    </row>
    <row r="399" spans="2:6" x14ac:dyDescent="0.2">
      <c r="B399" s="2"/>
      <c r="C399" s="2"/>
      <c r="E399" s="2"/>
      <c r="F399" s="2"/>
    </row>
    <row r="400" spans="2:6" x14ac:dyDescent="0.2">
      <c r="B400" s="2"/>
      <c r="C400" s="2"/>
      <c r="E400" s="2"/>
      <c r="F400" s="2"/>
    </row>
    <row r="401" spans="2:6" x14ac:dyDescent="0.2">
      <c r="B401" s="2"/>
      <c r="C401" s="2"/>
      <c r="E401" s="2"/>
      <c r="F401" s="2"/>
    </row>
    <row r="402" spans="2:6" x14ac:dyDescent="0.2">
      <c r="B402" s="2"/>
      <c r="C402" s="2"/>
      <c r="E402" s="2"/>
      <c r="F402" s="2"/>
    </row>
    <row r="403" spans="2:6" x14ac:dyDescent="0.2">
      <c r="B403" s="2"/>
      <c r="C403" s="2"/>
      <c r="E403" s="2"/>
      <c r="F403" s="2"/>
    </row>
    <row r="404" spans="2:6" x14ac:dyDescent="0.2">
      <c r="B404" s="2"/>
      <c r="C404" s="2"/>
      <c r="E404" s="2"/>
      <c r="F404" s="2"/>
    </row>
    <row r="405" spans="2:6" x14ac:dyDescent="0.2">
      <c r="B405" s="2"/>
      <c r="C405" s="2"/>
      <c r="E405" s="2"/>
      <c r="F405" s="2"/>
    </row>
    <row r="406" spans="2:6" x14ac:dyDescent="0.2">
      <c r="B406" s="2"/>
      <c r="C406" s="2"/>
      <c r="E406" s="2"/>
      <c r="F406" s="2"/>
    </row>
    <row r="407" spans="2:6" x14ac:dyDescent="0.2">
      <c r="B407" s="2"/>
      <c r="C407" s="2"/>
      <c r="E407" s="2"/>
      <c r="F407" s="2"/>
    </row>
    <row r="408" spans="2:6" x14ac:dyDescent="0.2">
      <c r="B408" s="2"/>
      <c r="C408" s="2"/>
      <c r="E408" s="2"/>
      <c r="F408" s="2"/>
    </row>
    <row r="409" spans="2:6" x14ac:dyDescent="0.2">
      <c r="B409" s="2"/>
      <c r="C409" s="2"/>
      <c r="E409" s="2"/>
      <c r="F409" s="2"/>
    </row>
    <row r="410" spans="2:6" x14ac:dyDescent="0.2">
      <c r="B410" s="2"/>
      <c r="C410" s="2"/>
      <c r="E410" s="2"/>
      <c r="F410" s="2"/>
    </row>
    <row r="411" spans="2:6" x14ac:dyDescent="0.2">
      <c r="B411" s="2"/>
      <c r="C411" s="2"/>
      <c r="E411" s="2"/>
      <c r="F411" s="2"/>
    </row>
    <row r="412" spans="2:6" x14ac:dyDescent="0.2">
      <c r="B412" s="2"/>
      <c r="C412" s="2"/>
      <c r="E412" s="2"/>
      <c r="F412" s="2"/>
    </row>
    <row r="413" spans="2:6" x14ac:dyDescent="0.2">
      <c r="B413" s="2"/>
      <c r="C413" s="2"/>
      <c r="E413" s="2"/>
      <c r="F413" s="2"/>
    </row>
    <row r="414" spans="2:6" x14ac:dyDescent="0.2">
      <c r="B414" s="2"/>
      <c r="C414" s="2"/>
      <c r="E414" s="2"/>
      <c r="F414" s="2"/>
    </row>
    <row r="415" spans="2:6" x14ac:dyDescent="0.2">
      <c r="B415" s="2"/>
      <c r="C415" s="2"/>
      <c r="E415" s="2"/>
      <c r="F415" s="2"/>
    </row>
    <row r="416" spans="2:6" x14ac:dyDescent="0.2">
      <c r="B416" s="2"/>
      <c r="C416" s="2"/>
      <c r="E416" s="2"/>
      <c r="F416" s="2"/>
    </row>
    <row r="417" spans="2:6" x14ac:dyDescent="0.2">
      <c r="B417" s="2"/>
      <c r="C417" s="2"/>
      <c r="E417" s="2"/>
      <c r="F417" s="2"/>
    </row>
    <row r="418" spans="2:6" x14ac:dyDescent="0.2">
      <c r="B418" s="2"/>
      <c r="C418" s="2"/>
      <c r="E418" s="2"/>
      <c r="F418" s="2"/>
    </row>
    <row r="419" spans="2:6" x14ac:dyDescent="0.2">
      <c r="B419" s="2"/>
      <c r="C419" s="2"/>
      <c r="E419" s="2"/>
      <c r="F419" s="2"/>
    </row>
    <row r="420" spans="2:6" x14ac:dyDescent="0.2">
      <c r="B420" s="2"/>
      <c r="C420" s="2"/>
      <c r="E420" s="2"/>
      <c r="F420" s="2"/>
    </row>
    <row r="421" spans="2:6" x14ac:dyDescent="0.2">
      <c r="B421" s="2"/>
      <c r="C421" s="2"/>
      <c r="E421" s="2"/>
      <c r="F421" s="2"/>
    </row>
    <row r="422" spans="2:6" x14ac:dyDescent="0.2">
      <c r="B422" s="2"/>
      <c r="C422" s="2"/>
      <c r="E422" s="2"/>
      <c r="F422" s="2"/>
    </row>
    <row r="423" spans="2:6" x14ac:dyDescent="0.2">
      <c r="B423" s="2"/>
      <c r="C423" s="2"/>
      <c r="E423" s="2"/>
      <c r="F423" s="2"/>
    </row>
    <row r="424" spans="2:6" x14ac:dyDescent="0.2">
      <c r="B424" s="2"/>
      <c r="C424" s="2"/>
      <c r="E424" s="2"/>
      <c r="F424" s="2"/>
    </row>
    <row r="425" spans="2:6" x14ac:dyDescent="0.2">
      <c r="B425" s="2"/>
      <c r="C425" s="2"/>
      <c r="E425" s="2"/>
      <c r="F425" s="2"/>
    </row>
    <row r="426" spans="2:6" x14ac:dyDescent="0.2">
      <c r="B426" s="2"/>
      <c r="C426" s="2"/>
      <c r="E426" s="2"/>
      <c r="F426" s="2"/>
    </row>
    <row r="427" spans="2:6" x14ac:dyDescent="0.2">
      <c r="B427" s="2"/>
      <c r="C427" s="2"/>
      <c r="E427" s="2"/>
      <c r="F427" s="2"/>
    </row>
    <row r="428" spans="2:6" x14ac:dyDescent="0.2">
      <c r="B428" s="2"/>
      <c r="C428" s="2"/>
      <c r="E428" s="2"/>
      <c r="F428" s="2"/>
    </row>
    <row r="429" spans="2:6" x14ac:dyDescent="0.2">
      <c r="B429" s="2"/>
      <c r="C429" s="2"/>
      <c r="E429" s="2"/>
      <c r="F429" s="2"/>
    </row>
    <row r="430" spans="2:6" x14ac:dyDescent="0.2">
      <c r="B430" s="2"/>
      <c r="C430" s="2"/>
      <c r="E430" s="2"/>
      <c r="F430" s="2"/>
    </row>
    <row r="431" spans="2:6" x14ac:dyDescent="0.2">
      <c r="B431" s="2"/>
      <c r="C431" s="2"/>
      <c r="E431" s="2"/>
      <c r="F431" s="2"/>
    </row>
    <row r="432" spans="2:6" x14ac:dyDescent="0.2">
      <c r="B432" s="2"/>
      <c r="C432" s="2"/>
      <c r="E432" s="2"/>
      <c r="F432" s="2"/>
    </row>
    <row r="433" spans="2:6" x14ac:dyDescent="0.2">
      <c r="B433" s="2"/>
      <c r="C433" s="2"/>
      <c r="E433" s="2"/>
      <c r="F433" s="2"/>
    </row>
    <row r="434" spans="2:6" x14ac:dyDescent="0.2">
      <c r="B434" s="2"/>
      <c r="C434" s="2"/>
      <c r="E434" s="2"/>
      <c r="F434" s="2"/>
    </row>
    <row r="435" spans="2:6" x14ac:dyDescent="0.2">
      <c r="B435" s="2"/>
      <c r="C435" s="2"/>
      <c r="E435" s="2"/>
      <c r="F435" s="2"/>
    </row>
    <row r="436" spans="2:6" x14ac:dyDescent="0.2">
      <c r="B436" s="2"/>
      <c r="C436" s="2"/>
      <c r="E436" s="2"/>
      <c r="F436" s="2"/>
    </row>
    <row r="437" spans="2:6" x14ac:dyDescent="0.2">
      <c r="B437" s="2"/>
      <c r="C437" s="2"/>
      <c r="E437" s="2"/>
      <c r="F437" s="2"/>
    </row>
    <row r="438" spans="2:6" x14ac:dyDescent="0.2">
      <c r="B438" s="2"/>
      <c r="C438" s="2"/>
      <c r="E438" s="2"/>
      <c r="F438" s="2"/>
    </row>
    <row r="439" spans="2:6" x14ac:dyDescent="0.2">
      <c r="B439" s="2"/>
      <c r="C439" s="2"/>
      <c r="E439" s="2"/>
      <c r="F439" s="2"/>
    </row>
    <row r="440" spans="2:6" x14ac:dyDescent="0.2">
      <c r="B440" s="2"/>
      <c r="C440" s="2"/>
      <c r="E440" s="2"/>
      <c r="F440" s="2"/>
    </row>
    <row r="441" spans="2:6" x14ac:dyDescent="0.2">
      <c r="B441" s="2"/>
      <c r="C441" s="2"/>
      <c r="E441" s="2"/>
      <c r="F441" s="2"/>
    </row>
    <row r="442" spans="2:6" x14ac:dyDescent="0.2">
      <c r="B442" s="2"/>
      <c r="C442" s="2"/>
      <c r="E442" s="2"/>
      <c r="F442" s="2"/>
    </row>
    <row r="443" spans="2:6" x14ac:dyDescent="0.2">
      <c r="B443" s="2"/>
      <c r="C443" s="2"/>
      <c r="E443" s="2"/>
      <c r="F443" s="2"/>
    </row>
    <row r="444" spans="2:6" x14ac:dyDescent="0.2">
      <c r="B444" s="2"/>
      <c r="C444" s="2"/>
      <c r="E444" s="2"/>
      <c r="F444" s="2"/>
    </row>
    <row r="445" spans="2:6" x14ac:dyDescent="0.2">
      <c r="B445" s="2"/>
      <c r="C445" s="2"/>
      <c r="E445" s="2"/>
      <c r="F445" s="2"/>
    </row>
    <row r="446" spans="2:6" x14ac:dyDescent="0.2">
      <c r="B446" s="2"/>
      <c r="C446" s="2"/>
      <c r="E446" s="2"/>
      <c r="F446" s="2"/>
    </row>
    <row r="447" spans="2:6" x14ac:dyDescent="0.2">
      <c r="B447" s="2"/>
      <c r="C447" s="2"/>
      <c r="E447" s="2"/>
      <c r="F447" s="2"/>
    </row>
    <row r="448" spans="2:6" x14ac:dyDescent="0.2">
      <c r="B448" s="2"/>
      <c r="C448" s="2"/>
      <c r="E448" s="2"/>
      <c r="F448" s="2"/>
    </row>
    <row r="449" spans="2:6" x14ac:dyDescent="0.2">
      <c r="B449" s="2"/>
      <c r="C449" s="2"/>
      <c r="E449" s="2"/>
      <c r="F449" s="2"/>
    </row>
    <row r="450" spans="2:6" x14ac:dyDescent="0.2">
      <c r="B450" s="2"/>
      <c r="C450" s="2"/>
      <c r="E450" s="2"/>
      <c r="F450" s="2"/>
    </row>
    <row r="451" spans="2:6" x14ac:dyDescent="0.2">
      <c r="B451" s="2"/>
      <c r="C451" s="2"/>
      <c r="E451" s="2"/>
      <c r="F451" s="2"/>
    </row>
    <row r="452" spans="2:6" x14ac:dyDescent="0.2">
      <c r="B452" s="2"/>
      <c r="C452" s="2"/>
      <c r="E452" s="2"/>
      <c r="F452" s="2"/>
    </row>
    <row r="453" spans="2:6" x14ac:dyDescent="0.2">
      <c r="B453" s="2"/>
      <c r="C453" s="2"/>
      <c r="E453" s="2"/>
      <c r="F453" s="2"/>
    </row>
    <row r="454" spans="2:6" x14ac:dyDescent="0.2">
      <c r="B454" s="2"/>
      <c r="C454" s="2"/>
      <c r="E454" s="2"/>
      <c r="F454" s="2"/>
    </row>
    <row r="455" spans="2:6" x14ac:dyDescent="0.2">
      <c r="B455" s="2"/>
      <c r="C455" s="2"/>
      <c r="E455" s="2"/>
      <c r="F455" s="2"/>
    </row>
    <row r="456" spans="2:6" x14ac:dyDescent="0.2">
      <c r="B456" s="2"/>
      <c r="C456" s="2"/>
      <c r="E456" s="2"/>
      <c r="F456" s="2"/>
    </row>
    <row r="457" spans="2:6" x14ac:dyDescent="0.2">
      <c r="B457" s="2"/>
      <c r="C457" s="2"/>
      <c r="E457" s="2"/>
      <c r="F457" s="2"/>
    </row>
    <row r="458" spans="2:6" x14ac:dyDescent="0.2">
      <c r="B458" s="2"/>
      <c r="C458" s="2"/>
      <c r="E458" s="2"/>
      <c r="F458" s="2"/>
    </row>
    <row r="459" spans="2:6" x14ac:dyDescent="0.2">
      <c r="B459" s="2"/>
      <c r="C459" s="2"/>
      <c r="E459" s="2"/>
      <c r="F459" s="2"/>
    </row>
    <row r="460" spans="2:6" x14ac:dyDescent="0.2">
      <c r="B460" s="2"/>
      <c r="C460" s="2"/>
      <c r="E460" s="2"/>
      <c r="F460" s="2"/>
    </row>
    <row r="461" spans="2:6" x14ac:dyDescent="0.2">
      <c r="B461" s="2"/>
      <c r="C461" s="2"/>
      <c r="E461" s="2"/>
      <c r="F461" s="2"/>
    </row>
    <row r="462" spans="2:6" x14ac:dyDescent="0.2">
      <c r="B462" s="2"/>
      <c r="C462" s="2"/>
      <c r="E462" s="2"/>
      <c r="F462" s="2"/>
    </row>
    <row r="463" spans="2:6" x14ac:dyDescent="0.2">
      <c r="B463" s="2"/>
      <c r="C463" s="2"/>
      <c r="E463" s="2"/>
      <c r="F463" s="2"/>
    </row>
    <row r="464" spans="2:6" x14ac:dyDescent="0.2">
      <c r="B464" s="2"/>
      <c r="C464" s="2"/>
      <c r="E464" s="2"/>
      <c r="F464" s="2"/>
    </row>
    <row r="465" spans="2:6" x14ac:dyDescent="0.2">
      <c r="B465" s="2"/>
      <c r="C465" s="2"/>
      <c r="E465" s="2"/>
      <c r="F465" s="2"/>
    </row>
    <row r="466" spans="2:6" x14ac:dyDescent="0.2">
      <c r="B466" s="2"/>
      <c r="C466" s="2"/>
      <c r="E466" s="2"/>
      <c r="F466" s="2"/>
    </row>
    <row r="467" spans="2:6" x14ac:dyDescent="0.2">
      <c r="B467" s="2"/>
      <c r="C467" s="2"/>
      <c r="E467" s="2"/>
      <c r="F467" s="2"/>
    </row>
    <row r="468" spans="2:6" x14ac:dyDescent="0.2">
      <c r="B468" s="2"/>
      <c r="C468" s="2"/>
      <c r="E468" s="2"/>
      <c r="F468" s="2"/>
    </row>
    <row r="469" spans="2:6" x14ac:dyDescent="0.2">
      <c r="B469" s="2"/>
      <c r="C469" s="2"/>
      <c r="E469" s="2"/>
      <c r="F469" s="2"/>
    </row>
    <row r="470" spans="2:6" x14ac:dyDescent="0.2">
      <c r="B470" s="2"/>
      <c r="C470" s="2"/>
      <c r="E470" s="2"/>
      <c r="F470" s="2"/>
    </row>
    <row r="471" spans="2:6" x14ac:dyDescent="0.2">
      <c r="B471" s="2"/>
      <c r="C471" s="2"/>
      <c r="E471" s="2"/>
      <c r="F471" s="2"/>
    </row>
    <row r="472" spans="2:6" x14ac:dyDescent="0.2">
      <c r="B472" s="2"/>
      <c r="C472" s="2"/>
      <c r="E472" s="2"/>
      <c r="F472" s="2"/>
    </row>
    <row r="473" spans="2:6" x14ac:dyDescent="0.2">
      <c r="B473" s="2"/>
      <c r="C473" s="2"/>
      <c r="E473" s="2"/>
      <c r="F473" s="2"/>
    </row>
    <row r="474" spans="2:6" x14ac:dyDescent="0.2">
      <c r="B474" s="2"/>
      <c r="C474" s="2"/>
      <c r="E474" s="2"/>
      <c r="F474" s="2"/>
    </row>
    <row r="475" spans="2:6" x14ac:dyDescent="0.2">
      <c r="B475" s="2"/>
      <c r="C475" s="2"/>
      <c r="E475" s="2"/>
      <c r="F475" s="2"/>
    </row>
    <row r="476" spans="2:6" x14ac:dyDescent="0.2">
      <c r="B476" s="2"/>
      <c r="C476" s="2"/>
      <c r="E476" s="2"/>
      <c r="F476" s="2"/>
    </row>
    <row r="477" spans="2:6" x14ac:dyDescent="0.2">
      <c r="B477" s="2"/>
      <c r="C477" s="2"/>
      <c r="E477" s="2"/>
      <c r="F477" s="2"/>
    </row>
    <row r="478" spans="2:6" x14ac:dyDescent="0.2">
      <c r="B478" s="2"/>
      <c r="C478" s="2"/>
      <c r="E478" s="2"/>
      <c r="F478" s="2"/>
    </row>
    <row r="479" spans="2:6" x14ac:dyDescent="0.2">
      <c r="B479" s="2"/>
      <c r="C479" s="2"/>
      <c r="E479" s="2"/>
      <c r="F479" s="2"/>
    </row>
    <row r="480" spans="2:6" x14ac:dyDescent="0.2">
      <c r="B480" s="2"/>
      <c r="C480" s="2"/>
      <c r="E480" s="2"/>
      <c r="F480" s="2"/>
    </row>
    <row r="481" spans="2:6" x14ac:dyDescent="0.2">
      <c r="B481" s="2"/>
      <c r="C481" s="2"/>
      <c r="E481" s="2"/>
      <c r="F481" s="2"/>
    </row>
    <row r="482" spans="2:6" x14ac:dyDescent="0.2">
      <c r="B482" s="2"/>
      <c r="C482" s="2"/>
      <c r="E482" s="2"/>
      <c r="F482" s="2"/>
    </row>
    <row r="483" spans="2:6" x14ac:dyDescent="0.2">
      <c r="B483" s="2"/>
      <c r="C483" s="2"/>
      <c r="E483" s="2"/>
      <c r="F483" s="2"/>
    </row>
    <row r="484" spans="2:6" x14ac:dyDescent="0.2">
      <c r="B484" s="2"/>
      <c r="C484" s="2"/>
      <c r="E484" s="2"/>
      <c r="F484" s="2"/>
    </row>
    <row r="485" spans="2:6" x14ac:dyDescent="0.2">
      <c r="B485" s="2"/>
      <c r="C485" s="2"/>
      <c r="E485" s="2"/>
      <c r="F485" s="2"/>
    </row>
    <row r="486" spans="2:6" x14ac:dyDescent="0.2">
      <c r="B486" s="2"/>
      <c r="C486" s="2"/>
      <c r="E486" s="2"/>
      <c r="F486" s="2"/>
    </row>
    <row r="487" spans="2:6" x14ac:dyDescent="0.2">
      <c r="B487" s="2"/>
      <c r="C487" s="2"/>
      <c r="E487" s="2"/>
      <c r="F487" s="2"/>
    </row>
    <row r="488" spans="2:6" x14ac:dyDescent="0.2">
      <c r="B488" s="2"/>
      <c r="C488" s="2"/>
      <c r="E488" s="2"/>
      <c r="F488" s="2"/>
    </row>
    <row r="489" spans="2:6" x14ac:dyDescent="0.2">
      <c r="B489" s="2"/>
      <c r="C489" s="2"/>
      <c r="E489" s="2"/>
      <c r="F489" s="2"/>
    </row>
    <row r="490" spans="2:6" x14ac:dyDescent="0.2">
      <c r="B490" s="2"/>
      <c r="C490" s="2"/>
      <c r="E490" s="2"/>
      <c r="F490" s="2"/>
    </row>
    <row r="491" spans="2:6" x14ac:dyDescent="0.2">
      <c r="B491" s="2"/>
      <c r="C491" s="2"/>
      <c r="E491" s="2"/>
      <c r="F491" s="2"/>
    </row>
    <row r="492" spans="2:6" x14ac:dyDescent="0.2">
      <c r="B492" s="2"/>
      <c r="C492" s="2"/>
      <c r="E492" s="2"/>
      <c r="F492" s="2"/>
    </row>
    <row r="493" spans="2:6" x14ac:dyDescent="0.2">
      <c r="B493" s="2"/>
      <c r="C493" s="2"/>
      <c r="E493" s="2"/>
      <c r="F493" s="2"/>
    </row>
    <row r="494" spans="2:6" x14ac:dyDescent="0.2">
      <c r="B494" s="2"/>
      <c r="C494" s="2"/>
      <c r="E494" s="2"/>
      <c r="F494" s="2"/>
    </row>
    <row r="495" spans="2:6" x14ac:dyDescent="0.2">
      <c r="B495" s="2"/>
      <c r="C495" s="2"/>
      <c r="E495" s="2"/>
      <c r="F495" s="2"/>
    </row>
    <row r="496" spans="2:6" x14ac:dyDescent="0.2">
      <c r="B496" s="2"/>
      <c r="C496" s="2"/>
      <c r="E496" s="2"/>
      <c r="F496" s="2"/>
    </row>
    <row r="497" spans="2:6" x14ac:dyDescent="0.2">
      <c r="B497" s="2"/>
      <c r="C497" s="2"/>
      <c r="E497" s="2"/>
      <c r="F497" s="2"/>
    </row>
    <row r="498" spans="2:6" x14ac:dyDescent="0.2">
      <c r="B498" s="2"/>
      <c r="C498" s="2"/>
      <c r="E498" s="2"/>
      <c r="F498" s="2"/>
    </row>
    <row r="499" spans="2:6" x14ac:dyDescent="0.2">
      <c r="B499" s="2"/>
      <c r="C499" s="2"/>
      <c r="E499" s="2"/>
      <c r="F499" s="2"/>
    </row>
    <row r="500" spans="2:6" x14ac:dyDescent="0.2">
      <c r="B500" s="2"/>
      <c r="C500" s="2"/>
      <c r="E500" s="2"/>
      <c r="F500" s="2"/>
    </row>
    <row r="501" spans="2:6" x14ac:dyDescent="0.2">
      <c r="B501" s="2"/>
      <c r="C501" s="2"/>
      <c r="E501" s="2"/>
      <c r="F501" s="2"/>
    </row>
    <row r="502" spans="2:6" x14ac:dyDescent="0.2">
      <c r="B502" s="2"/>
      <c r="C502" s="2"/>
      <c r="E502" s="2"/>
      <c r="F502" s="2"/>
    </row>
    <row r="503" spans="2:6" x14ac:dyDescent="0.2">
      <c r="B503" s="2"/>
      <c r="C503" s="2"/>
      <c r="E503" s="2"/>
      <c r="F503" s="2"/>
    </row>
    <row r="504" spans="2:6" x14ac:dyDescent="0.2">
      <c r="B504" s="2"/>
      <c r="C504" s="2"/>
      <c r="E504" s="2"/>
      <c r="F504" s="2"/>
    </row>
    <row r="505" spans="2:6" x14ac:dyDescent="0.2">
      <c r="B505" s="2"/>
      <c r="C505" s="2"/>
      <c r="E505" s="2"/>
      <c r="F505" s="2"/>
    </row>
    <row r="506" spans="2:6" x14ac:dyDescent="0.2">
      <c r="B506" s="2"/>
      <c r="C506" s="2"/>
      <c r="E506" s="2"/>
      <c r="F506" s="2"/>
    </row>
    <row r="507" spans="2:6" x14ac:dyDescent="0.2">
      <c r="B507" s="2"/>
      <c r="C507" s="2"/>
      <c r="E507" s="2"/>
      <c r="F507" s="2"/>
    </row>
    <row r="508" spans="2:6" x14ac:dyDescent="0.2">
      <c r="B508" s="2"/>
      <c r="C508" s="2"/>
      <c r="E508" s="2"/>
      <c r="F508" s="2"/>
    </row>
    <row r="509" spans="2:6" x14ac:dyDescent="0.2">
      <c r="B509" s="2"/>
      <c r="C509" s="2"/>
      <c r="E509" s="2"/>
      <c r="F509" s="2"/>
    </row>
    <row r="510" spans="2:6" x14ac:dyDescent="0.2">
      <c r="B510" s="2"/>
      <c r="C510" s="2"/>
      <c r="E510" s="2"/>
      <c r="F510" s="2"/>
    </row>
    <row r="511" spans="2:6" x14ac:dyDescent="0.2">
      <c r="B511" s="2"/>
      <c r="C511" s="2"/>
      <c r="E511" s="2"/>
      <c r="F511" s="2"/>
    </row>
    <row r="512" spans="2:6" x14ac:dyDescent="0.2">
      <c r="B512" s="2"/>
      <c r="C512" s="2"/>
      <c r="E512" s="2"/>
      <c r="F512" s="2"/>
    </row>
    <row r="513" spans="2:6" x14ac:dyDescent="0.2">
      <c r="B513" s="2"/>
      <c r="C513" s="2"/>
      <c r="E513" s="2"/>
      <c r="F513" s="2"/>
    </row>
    <row r="514" spans="2:6" x14ac:dyDescent="0.2">
      <c r="B514" s="2"/>
      <c r="C514" s="2"/>
      <c r="E514" s="2"/>
      <c r="F514" s="2"/>
    </row>
    <row r="515" spans="2:6" x14ac:dyDescent="0.2">
      <c r="B515" s="2"/>
      <c r="C515" s="2"/>
      <c r="E515" s="2"/>
      <c r="F515" s="2"/>
    </row>
    <row r="516" spans="2:6" x14ac:dyDescent="0.2">
      <c r="B516" s="2"/>
      <c r="C516" s="2"/>
      <c r="E516" s="2"/>
      <c r="F516" s="2"/>
    </row>
    <row r="517" spans="2:6" x14ac:dyDescent="0.2">
      <c r="B517" s="2"/>
      <c r="C517" s="2"/>
      <c r="E517" s="2"/>
      <c r="F517" s="2"/>
    </row>
    <row r="518" spans="2:6" x14ac:dyDescent="0.2">
      <c r="B518" s="2"/>
      <c r="C518" s="2"/>
      <c r="E518" s="2"/>
      <c r="F518" s="2"/>
    </row>
    <row r="519" spans="2:6" x14ac:dyDescent="0.2">
      <c r="B519" s="2"/>
      <c r="C519" s="2"/>
      <c r="E519" s="2"/>
      <c r="F519" s="2"/>
    </row>
    <row r="520" spans="2:6" x14ac:dyDescent="0.2">
      <c r="B520" s="2"/>
      <c r="C520" s="2"/>
      <c r="E520" s="2"/>
      <c r="F520" s="2"/>
    </row>
    <row r="521" spans="2:6" x14ac:dyDescent="0.2">
      <c r="B521" s="2"/>
      <c r="C521" s="2"/>
      <c r="E521" s="2"/>
      <c r="F521" s="2"/>
    </row>
    <row r="522" spans="2:6" x14ac:dyDescent="0.2">
      <c r="B522" s="2"/>
      <c r="C522" s="2"/>
      <c r="E522" s="2"/>
      <c r="F522" s="2"/>
    </row>
    <row r="523" spans="2:6" x14ac:dyDescent="0.2">
      <c r="B523" s="2"/>
      <c r="C523" s="2"/>
      <c r="E523" s="2"/>
      <c r="F523" s="2"/>
    </row>
    <row r="524" spans="2:6" x14ac:dyDescent="0.2">
      <c r="B524" s="2"/>
      <c r="C524" s="2"/>
      <c r="E524" s="2"/>
      <c r="F524" s="2"/>
    </row>
    <row r="525" spans="2:6" x14ac:dyDescent="0.2">
      <c r="B525" s="2"/>
      <c r="C525" s="2"/>
      <c r="E525" s="2"/>
      <c r="F525" s="2"/>
    </row>
    <row r="526" spans="2:6" x14ac:dyDescent="0.2">
      <c r="B526" s="2"/>
      <c r="C526" s="2"/>
      <c r="E526" s="2"/>
      <c r="F526" s="2"/>
    </row>
    <row r="527" spans="2:6" x14ac:dyDescent="0.2">
      <c r="B527" s="2"/>
      <c r="C527" s="2"/>
      <c r="E527" s="2"/>
      <c r="F527" s="2"/>
    </row>
    <row r="528" spans="2:6" x14ac:dyDescent="0.2">
      <c r="B528" s="2"/>
      <c r="C528" s="2"/>
      <c r="E528" s="2"/>
      <c r="F528" s="2"/>
    </row>
    <row r="529" spans="2:6" x14ac:dyDescent="0.2">
      <c r="B529" s="2"/>
      <c r="C529" s="2"/>
      <c r="E529" s="2"/>
      <c r="F529" s="2"/>
    </row>
    <row r="530" spans="2:6" x14ac:dyDescent="0.2">
      <c r="B530" s="2"/>
      <c r="C530" s="2"/>
      <c r="E530" s="2"/>
      <c r="F530" s="2"/>
    </row>
    <row r="531" spans="2:6" x14ac:dyDescent="0.2">
      <c r="B531" s="2"/>
      <c r="C531" s="2"/>
      <c r="E531" s="2"/>
      <c r="F531" s="2"/>
    </row>
    <row r="532" spans="2:6" x14ac:dyDescent="0.2">
      <c r="B532" s="2"/>
      <c r="C532" s="2"/>
      <c r="E532" s="2"/>
      <c r="F532" s="2"/>
    </row>
    <row r="533" spans="2:6" x14ac:dyDescent="0.2">
      <c r="B533" s="2"/>
      <c r="C533" s="2"/>
      <c r="E533" s="2"/>
      <c r="F533" s="2"/>
    </row>
    <row r="534" spans="2:6" x14ac:dyDescent="0.2">
      <c r="B534" s="2"/>
      <c r="C534" s="2"/>
      <c r="E534" s="2"/>
      <c r="F534" s="2"/>
    </row>
    <row r="535" spans="2:6" x14ac:dyDescent="0.2">
      <c r="B535" s="2"/>
      <c r="C535" s="2"/>
      <c r="E535" s="2"/>
      <c r="F535" s="2"/>
    </row>
    <row r="536" spans="2:6" x14ac:dyDescent="0.2">
      <c r="B536" s="2"/>
      <c r="C536" s="2"/>
      <c r="E536" s="2"/>
      <c r="F536" s="2"/>
    </row>
    <row r="537" spans="2:6" x14ac:dyDescent="0.2">
      <c r="B537" s="2"/>
      <c r="C537" s="2"/>
      <c r="E537" s="2"/>
      <c r="F537" s="2"/>
    </row>
    <row r="538" spans="2:6" x14ac:dyDescent="0.2">
      <c r="B538" s="2"/>
      <c r="C538" s="2"/>
      <c r="E538" s="2"/>
      <c r="F538" s="2"/>
    </row>
    <row r="539" spans="2:6" x14ac:dyDescent="0.2">
      <c r="B539" s="2"/>
      <c r="C539" s="2"/>
      <c r="E539" s="2"/>
      <c r="F539" s="2"/>
    </row>
    <row r="540" spans="2:6" x14ac:dyDescent="0.2">
      <c r="B540" s="2"/>
      <c r="C540" s="2"/>
      <c r="E540" s="2"/>
      <c r="F540" s="2"/>
    </row>
    <row r="541" spans="2:6" x14ac:dyDescent="0.2">
      <c r="B541" s="2"/>
      <c r="C541" s="2"/>
      <c r="E541" s="2"/>
      <c r="F541" s="2"/>
    </row>
    <row r="542" spans="2:6" x14ac:dyDescent="0.2">
      <c r="B542" s="2"/>
      <c r="C542" s="2"/>
      <c r="E542" s="2"/>
      <c r="F542" s="2"/>
    </row>
    <row r="543" spans="2:6" x14ac:dyDescent="0.2">
      <c r="B543" s="2"/>
      <c r="C543" s="2"/>
      <c r="E543" s="2"/>
      <c r="F543" s="2"/>
    </row>
    <row r="544" spans="2:6" x14ac:dyDescent="0.2">
      <c r="B544" s="2"/>
      <c r="C544" s="2"/>
      <c r="E544" s="2"/>
      <c r="F544" s="2"/>
    </row>
    <row r="545" spans="2:6" x14ac:dyDescent="0.2">
      <c r="B545" s="2"/>
      <c r="C545" s="2"/>
      <c r="E545" s="2"/>
      <c r="F545" s="2"/>
    </row>
    <row r="546" spans="2:6" x14ac:dyDescent="0.2">
      <c r="B546" s="2"/>
      <c r="C546" s="2"/>
      <c r="E546" s="2"/>
      <c r="F546" s="2"/>
    </row>
    <row r="547" spans="2:6" x14ac:dyDescent="0.2">
      <c r="B547" s="2"/>
      <c r="C547" s="2"/>
      <c r="E547" s="2"/>
      <c r="F547" s="2"/>
    </row>
    <row r="548" spans="2:6" x14ac:dyDescent="0.2">
      <c r="B548" s="2"/>
      <c r="C548" s="2"/>
      <c r="E548" s="2"/>
      <c r="F548" s="2"/>
    </row>
    <row r="549" spans="2:6" x14ac:dyDescent="0.2">
      <c r="B549" s="2"/>
      <c r="C549" s="2"/>
      <c r="E549" s="2"/>
      <c r="F549" s="2"/>
    </row>
    <row r="550" spans="2:6" x14ac:dyDescent="0.2">
      <c r="B550" s="2"/>
      <c r="C550" s="2"/>
      <c r="E550" s="2"/>
      <c r="F550" s="2"/>
    </row>
    <row r="551" spans="2:6" x14ac:dyDescent="0.2">
      <c r="B551" s="2"/>
      <c r="C551" s="2"/>
      <c r="E551" s="2"/>
      <c r="F551" s="2"/>
    </row>
    <row r="552" spans="2:6" x14ac:dyDescent="0.2">
      <c r="B552" s="2"/>
      <c r="C552" s="2"/>
      <c r="E552" s="2"/>
      <c r="F552" s="2"/>
    </row>
    <row r="553" spans="2:6" x14ac:dyDescent="0.2">
      <c r="B553" s="2"/>
      <c r="C553" s="2"/>
      <c r="E553" s="2"/>
      <c r="F553" s="2"/>
    </row>
    <row r="554" spans="2:6" x14ac:dyDescent="0.2">
      <c r="B554" s="2"/>
      <c r="C554" s="2"/>
      <c r="E554" s="2"/>
      <c r="F554" s="2"/>
    </row>
    <row r="555" spans="2:6" x14ac:dyDescent="0.2">
      <c r="B555" s="2"/>
      <c r="C555" s="2"/>
      <c r="E555" s="2"/>
      <c r="F555" s="2"/>
    </row>
    <row r="556" spans="2:6" x14ac:dyDescent="0.2">
      <c r="B556" s="2"/>
      <c r="C556" s="2"/>
      <c r="E556" s="2"/>
      <c r="F556" s="2"/>
    </row>
    <row r="557" spans="2:6" x14ac:dyDescent="0.2">
      <c r="B557" s="2"/>
      <c r="C557" s="2"/>
      <c r="E557" s="2"/>
      <c r="F557" s="2"/>
    </row>
    <row r="558" spans="2:6" x14ac:dyDescent="0.2">
      <c r="B558" s="2"/>
      <c r="C558" s="2"/>
      <c r="E558" s="2"/>
      <c r="F558" s="2"/>
    </row>
    <row r="559" spans="2:6" x14ac:dyDescent="0.2">
      <c r="B559" s="2"/>
      <c r="C559" s="2"/>
      <c r="E559" s="2"/>
      <c r="F559" s="2"/>
    </row>
    <row r="560" spans="2:6" x14ac:dyDescent="0.2">
      <c r="B560" s="2"/>
      <c r="C560" s="2"/>
      <c r="E560" s="2"/>
      <c r="F560" s="2"/>
    </row>
    <row r="561" spans="2:6" x14ac:dyDescent="0.2">
      <c r="B561" s="2"/>
      <c r="C561" s="2"/>
      <c r="E561" s="2"/>
      <c r="F561" s="2"/>
    </row>
    <row r="562" spans="2:6" x14ac:dyDescent="0.2">
      <c r="B562" s="2"/>
      <c r="C562" s="2"/>
      <c r="E562" s="2"/>
      <c r="F562" s="2"/>
    </row>
    <row r="563" spans="2:6" x14ac:dyDescent="0.2">
      <c r="B563" s="2"/>
      <c r="C563" s="2"/>
      <c r="E563" s="2"/>
      <c r="F563" s="2"/>
    </row>
    <row r="564" spans="2:6" x14ac:dyDescent="0.2">
      <c r="B564" s="2"/>
      <c r="C564" s="2"/>
      <c r="E564" s="2"/>
      <c r="F564" s="2"/>
    </row>
    <row r="565" spans="2:6" x14ac:dyDescent="0.2">
      <c r="B565" s="2"/>
      <c r="C565" s="2"/>
      <c r="E565" s="2"/>
      <c r="F565" s="2"/>
    </row>
    <row r="566" spans="2:6" x14ac:dyDescent="0.2">
      <c r="B566" s="2"/>
      <c r="C566" s="2"/>
      <c r="E566" s="2"/>
      <c r="F566" s="2"/>
    </row>
    <row r="567" spans="2:6" x14ac:dyDescent="0.2">
      <c r="B567" s="2"/>
      <c r="C567" s="2"/>
      <c r="E567" s="2"/>
      <c r="F567" s="2"/>
    </row>
    <row r="568" spans="2:6" x14ac:dyDescent="0.2">
      <c r="B568" s="2"/>
      <c r="C568" s="2"/>
      <c r="E568" s="2"/>
      <c r="F568" s="2"/>
    </row>
    <row r="569" spans="2:6" x14ac:dyDescent="0.2">
      <c r="B569" s="2"/>
      <c r="C569" s="2"/>
      <c r="E569" s="2"/>
      <c r="F569" s="2"/>
    </row>
    <row r="570" spans="2:6" x14ac:dyDescent="0.2">
      <c r="B570" s="2"/>
      <c r="C570" s="2"/>
      <c r="E570" s="2"/>
      <c r="F570" s="2"/>
    </row>
    <row r="571" spans="2:6" x14ac:dyDescent="0.2">
      <c r="B571" s="2"/>
      <c r="C571" s="2"/>
      <c r="E571" s="2"/>
      <c r="F571" s="2"/>
    </row>
    <row r="572" spans="2:6" x14ac:dyDescent="0.2">
      <c r="B572" s="2"/>
      <c r="C572" s="2"/>
      <c r="E572" s="2"/>
      <c r="F572" s="2"/>
    </row>
    <row r="573" spans="2:6" x14ac:dyDescent="0.2">
      <c r="B573" s="2"/>
      <c r="C573" s="2"/>
      <c r="E573" s="2"/>
      <c r="F573" s="2"/>
    </row>
    <row r="574" spans="2:6" x14ac:dyDescent="0.2">
      <c r="B574" s="2"/>
      <c r="C574" s="2"/>
      <c r="E574" s="2"/>
      <c r="F574" s="2"/>
    </row>
    <row r="575" spans="2:6" x14ac:dyDescent="0.2">
      <c r="B575" s="2"/>
      <c r="C575" s="2"/>
      <c r="E575" s="2"/>
      <c r="F575" s="2"/>
    </row>
    <row r="576" spans="2:6" x14ac:dyDescent="0.2">
      <c r="B576" s="2"/>
      <c r="C576" s="2"/>
      <c r="E576" s="2"/>
      <c r="F576" s="2"/>
    </row>
    <row r="577" spans="2:6" x14ac:dyDescent="0.2">
      <c r="B577" s="2"/>
      <c r="C577" s="2"/>
      <c r="E577" s="2"/>
      <c r="F577" s="2"/>
    </row>
    <row r="578" spans="2:6" x14ac:dyDescent="0.2">
      <c r="B578" s="2"/>
      <c r="C578" s="2"/>
      <c r="E578" s="2"/>
      <c r="F578" s="2"/>
    </row>
    <row r="579" spans="2:6" x14ac:dyDescent="0.2">
      <c r="B579" s="2"/>
      <c r="C579" s="2"/>
      <c r="E579" s="2"/>
      <c r="F579" s="2"/>
    </row>
    <row r="580" spans="2:6" x14ac:dyDescent="0.2">
      <c r="B580" s="2"/>
      <c r="C580" s="2"/>
      <c r="E580" s="2"/>
      <c r="F580" s="2"/>
    </row>
    <row r="581" spans="2:6" x14ac:dyDescent="0.2">
      <c r="B581" s="2"/>
      <c r="C581" s="2"/>
      <c r="E581" s="2"/>
      <c r="F581" s="2"/>
    </row>
    <row r="582" spans="2:6" x14ac:dyDescent="0.2">
      <c r="B582" s="2"/>
      <c r="C582" s="2"/>
      <c r="E582" s="2"/>
      <c r="F582" s="2"/>
    </row>
    <row r="583" spans="2:6" x14ac:dyDescent="0.2">
      <c r="B583" s="2"/>
      <c r="C583" s="2"/>
      <c r="E583" s="2"/>
      <c r="F583" s="2"/>
    </row>
    <row r="584" spans="2:6" x14ac:dyDescent="0.2">
      <c r="B584" s="2"/>
      <c r="C584" s="2"/>
      <c r="E584" s="2"/>
      <c r="F584" s="2"/>
    </row>
    <row r="585" spans="2:6" x14ac:dyDescent="0.2">
      <c r="B585" s="2"/>
      <c r="C585" s="2"/>
      <c r="E585" s="2"/>
      <c r="F585" s="2"/>
    </row>
    <row r="586" spans="2:6" x14ac:dyDescent="0.2">
      <c r="B586" s="2"/>
      <c r="C586" s="2"/>
      <c r="E586" s="2"/>
      <c r="F586" s="2"/>
    </row>
    <row r="587" spans="2:6" x14ac:dyDescent="0.2">
      <c r="B587" s="2"/>
      <c r="C587" s="2"/>
      <c r="E587" s="2"/>
      <c r="F587" s="2"/>
    </row>
    <row r="588" spans="2:6" x14ac:dyDescent="0.2">
      <c r="B588" s="2"/>
      <c r="C588" s="2"/>
      <c r="E588" s="2"/>
      <c r="F588" s="2"/>
    </row>
    <row r="589" spans="2:6" x14ac:dyDescent="0.2">
      <c r="B589" s="2"/>
      <c r="C589" s="2"/>
      <c r="E589" s="2"/>
      <c r="F589" s="2"/>
    </row>
    <row r="590" spans="2:6" x14ac:dyDescent="0.2">
      <c r="B590" s="2"/>
      <c r="C590" s="2"/>
      <c r="E590" s="2"/>
      <c r="F590" s="2"/>
    </row>
    <row r="591" spans="2:6" x14ac:dyDescent="0.2">
      <c r="B591" s="2"/>
      <c r="C591" s="2"/>
      <c r="E591" s="2"/>
      <c r="F591" s="2"/>
    </row>
    <row r="592" spans="2:6" x14ac:dyDescent="0.2">
      <c r="B592" s="2"/>
      <c r="C592" s="2"/>
      <c r="E592" s="2"/>
      <c r="F592" s="2"/>
    </row>
    <row r="593" spans="2:6" x14ac:dyDescent="0.2">
      <c r="B593" s="2"/>
      <c r="C593" s="2"/>
      <c r="E593" s="2"/>
      <c r="F593" s="2"/>
    </row>
    <row r="594" spans="2:6" x14ac:dyDescent="0.2">
      <c r="B594" s="2"/>
      <c r="C594" s="2"/>
      <c r="E594" s="2"/>
      <c r="F594" s="2"/>
    </row>
    <row r="595" spans="2:6" x14ac:dyDescent="0.2">
      <c r="B595" s="2"/>
      <c r="C595" s="2"/>
      <c r="E595" s="2"/>
      <c r="F595" s="2"/>
    </row>
    <row r="596" spans="2:6" x14ac:dyDescent="0.2">
      <c r="B596" s="2"/>
      <c r="C596" s="2"/>
      <c r="E596" s="2"/>
      <c r="F596" s="2"/>
    </row>
    <row r="597" spans="2:6" x14ac:dyDescent="0.2">
      <c r="B597" s="2"/>
      <c r="C597" s="2"/>
      <c r="E597" s="2"/>
      <c r="F597" s="2"/>
    </row>
    <row r="598" spans="2:6" x14ac:dyDescent="0.2">
      <c r="B598" s="2"/>
      <c r="C598" s="2"/>
      <c r="E598" s="2"/>
      <c r="F598" s="2"/>
    </row>
    <row r="599" spans="2:6" x14ac:dyDescent="0.2">
      <c r="B599" s="2"/>
      <c r="C599" s="2"/>
      <c r="E599" s="2"/>
      <c r="F599" s="2"/>
    </row>
    <row r="600" spans="2:6" x14ac:dyDescent="0.2">
      <c r="B600" s="2"/>
      <c r="C600" s="2"/>
      <c r="E600" s="2"/>
      <c r="F600" s="2"/>
    </row>
    <row r="601" spans="2:6" x14ac:dyDescent="0.2">
      <c r="B601" s="2"/>
      <c r="C601" s="2"/>
      <c r="E601" s="2"/>
      <c r="F601" s="2"/>
    </row>
    <row r="602" spans="2:6" x14ac:dyDescent="0.2">
      <c r="B602" s="2"/>
      <c r="C602" s="2"/>
      <c r="E602" s="2"/>
      <c r="F602" s="2"/>
    </row>
    <row r="603" spans="2:6" x14ac:dyDescent="0.2">
      <c r="B603" s="2"/>
      <c r="C603" s="2"/>
      <c r="E603" s="2"/>
      <c r="F603" s="2"/>
    </row>
    <row r="604" spans="2:6" x14ac:dyDescent="0.2">
      <c r="B604" s="2"/>
      <c r="C604" s="2"/>
      <c r="E604" s="2"/>
      <c r="F604" s="2"/>
    </row>
    <row r="605" spans="2:6" x14ac:dyDescent="0.2">
      <c r="B605" s="2"/>
      <c r="C605" s="2"/>
      <c r="E605" s="2"/>
      <c r="F605" s="2"/>
    </row>
    <row r="606" spans="2:6" x14ac:dyDescent="0.2">
      <c r="B606" s="2"/>
      <c r="C606" s="2"/>
      <c r="E606" s="2"/>
      <c r="F606" s="2"/>
    </row>
    <row r="607" spans="2:6" x14ac:dyDescent="0.2">
      <c r="B607" s="2"/>
      <c r="C607" s="2"/>
      <c r="E607" s="2"/>
      <c r="F607" s="2"/>
    </row>
    <row r="608" spans="2:6" x14ac:dyDescent="0.2">
      <c r="B608" s="2"/>
      <c r="C608" s="2"/>
      <c r="E608" s="2"/>
      <c r="F608" s="2"/>
    </row>
    <row r="609" spans="2:6" x14ac:dyDescent="0.2">
      <c r="B609" s="2"/>
      <c r="C609" s="2"/>
      <c r="E609" s="2"/>
      <c r="F609" s="2"/>
    </row>
    <row r="610" spans="2:6" x14ac:dyDescent="0.2">
      <c r="B610" s="2"/>
      <c r="C610" s="2"/>
      <c r="E610" s="2"/>
      <c r="F610" s="2"/>
    </row>
    <row r="611" spans="2:6" x14ac:dyDescent="0.2">
      <c r="B611" s="2"/>
      <c r="C611" s="2"/>
      <c r="E611" s="2"/>
      <c r="F611" s="2"/>
    </row>
    <row r="612" spans="2:6" x14ac:dyDescent="0.2">
      <c r="B612" s="2"/>
      <c r="C612" s="2"/>
      <c r="E612" s="2"/>
      <c r="F612" s="2"/>
    </row>
    <row r="613" spans="2:6" x14ac:dyDescent="0.2">
      <c r="B613" s="2"/>
      <c r="C613" s="2"/>
      <c r="E613" s="2"/>
      <c r="F613" s="2"/>
    </row>
    <row r="614" spans="2:6" x14ac:dyDescent="0.2">
      <c r="B614" s="2"/>
      <c r="C614" s="2"/>
      <c r="E614" s="2"/>
      <c r="F614" s="2"/>
    </row>
    <row r="615" spans="2:6" x14ac:dyDescent="0.2">
      <c r="B615" s="2"/>
      <c r="C615" s="2"/>
      <c r="E615" s="2"/>
      <c r="F615" s="2"/>
    </row>
    <row r="616" spans="2:6" x14ac:dyDescent="0.2">
      <c r="B616" s="2"/>
      <c r="C616" s="2"/>
      <c r="E616" s="2"/>
      <c r="F616" s="2"/>
    </row>
    <row r="617" spans="2:6" x14ac:dyDescent="0.2">
      <c r="B617" s="2"/>
      <c r="C617" s="2"/>
      <c r="E617" s="2"/>
      <c r="F617" s="2"/>
    </row>
    <row r="618" spans="2:6" x14ac:dyDescent="0.2">
      <c r="B618" s="2"/>
      <c r="C618" s="2"/>
      <c r="E618" s="2"/>
      <c r="F618" s="2"/>
    </row>
    <row r="619" spans="2:6" x14ac:dyDescent="0.2">
      <c r="B619" s="2"/>
      <c r="C619" s="2"/>
      <c r="E619" s="2"/>
      <c r="F619" s="2"/>
    </row>
    <row r="620" spans="2:6" x14ac:dyDescent="0.2">
      <c r="B620" s="2"/>
      <c r="C620" s="2"/>
      <c r="E620" s="2"/>
      <c r="F620" s="2"/>
    </row>
    <row r="621" spans="2:6" x14ac:dyDescent="0.2">
      <c r="B621" s="2"/>
      <c r="C621" s="2"/>
      <c r="E621" s="2"/>
      <c r="F621" s="2"/>
    </row>
    <row r="622" spans="2:6" x14ac:dyDescent="0.2">
      <c r="B622" s="2"/>
      <c r="C622" s="2"/>
      <c r="E622" s="2"/>
      <c r="F622" s="2"/>
    </row>
    <row r="623" spans="2:6" x14ac:dyDescent="0.2">
      <c r="B623" s="2"/>
      <c r="C623" s="2"/>
      <c r="E623" s="2"/>
      <c r="F623" s="2"/>
    </row>
    <row r="624" spans="2:6" x14ac:dyDescent="0.2">
      <c r="B624" s="2"/>
      <c r="C624" s="2"/>
      <c r="E624" s="2"/>
      <c r="F624" s="2"/>
    </row>
    <row r="625" spans="2:6" x14ac:dyDescent="0.2">
      <c r="B625" s="2"/>
      <c r="C625" s="2"/>
      <c r="E625" s="2"/>
      <c r="F625" s="2"/>
    </row>
    <row r="626" spans="2:6" x14ac:dyDescent="0.2">
      <c r="B626" s="2"/>
      <c r="C626" s="2"/>
      <c r="E626" s="2"/>
      <c r="F626" s="2"/>
    </row>
    <row r="627" spans="2:6" x14ac:dyDescent="0.2">
      <c r="B627" s="2"/>
      <c r="C627" s="2"/>
      <c r="E627" s="2"/>
      <c r="F627" s="2"/>
    </row>
    <row r="628" spans="2:6" x14ac:dyDescent="0.2">
      <c r="B628" s="2"/>
      <c r="C628" s="2"/>
      <c r="E628" s="2"/>
      <c r="F628" s="2"/>
    </row>
    <row r="629" spans="2:6" x14ac:dyDescent="0.2">
      <c r="B629" s="2"/>
      <c r="C629" s="2"/>
      <c r="E629" s="2"/>
      <c r="F629" s="2"/>
    </row>
    <row r="630" spans="2:6" x14ac:dyDescent="0.2">
      <c r="B630" s="2"/>
      <c r="C630" s="2"/>
      <c r="E630" s="2"/>
      <c r="F630" s="2"/>
    </row>
    <row r="631" spans="2:6" x14ac:dyDescent="0.2">
      <c r="B631" s="2"/>
      <c r="C631" s="2"/>
      <c r="E631" s="2"/>
      <c r="F631" s="2"/>
    </row>
    <row r="632" spans="2:6" x14ac:dyDescent="0.2">
      <c r="B632" s="2"/>
      <c r="C632" s="2"/>
      <c r="E632" s="2"/>
      <c r="F632" s="2"/>
    </row>
    <row r="633" spans="2:6" x14ac:dyDescent="0.2">
      <c r="B633" s="2"/>
      <c r="C633" s="2"/>
      <c r="E633" s="2"/>
      <c r="F633" s="2"/>
    </row>
    <row r="634" spans="2:6" x14ac:dyDescent="0.2">
      <c r="B634" s="2"/>
      <c r="C634" s="2"/>
      <c r="E634" s="2"/>
      <c r="F634" s="2"/>
    </row>
    <row r="635" spans="2:6" x14ac:dyDescent="0.2">
      <c r="B635" s="2"/>
      <c r="C635" s="2"/>
      <c r="E635" s="2"/>
      <c r="F635" s="2"/>
    </row>
    <row r="636" spans="2:6" x14ac:dyDescent="0.2">
      <c r="B636" s="2"/>
      <c r="C636" s="2"/>
      <c r="E636" s="2"/>
      <c r="F636" s="2"/>
    </row>
    <row r="637" spans="2:6" x14ac:dyDescent="0.2">
      <c r="B637" s="2"/>
      <c r="C637" s="2"/>
      <c r="E637" s="2"/>
      <c r="F637" s="2"/>
    </row>
    <row r="638" spans="2:6" x14ac:dyDescent="0.2">
      <c r="B638" s="2"/>
      <c r="C638" s="2"/>
      <c r="E638" s="2"/>
      <c r="F638" s="2"/>
    </row>
    <row r="639" spans="2:6" x14ac:dyDescent="0.2">
      <c r="B639" s="2"/>
      <c r="C639" s="2"/>
      <c r="E639" s="2"/>
      <c r="F639" s="2"/>
    </row>
    <row r="640" spans="2:6" x14ac:dyDescent="0.2">
      <c r="B640" s="2"/>
      <c r="C640" s="2"/>
      <c r="E640" s="2"/>
      <c r="F640" s="2"/>
    </row>
    <row r="641" spans="2:6" x14ac:dyDescent="0.2">
      <c r="B641" s="2"/>
      <c r="C641" s="2"/>
      <c r="E641" s="2"/>
      <c r="F641" s="2"/>
    </row>
    <row r="642" spans="2:6" x14ac:dyDescent="0.2">
      <c r="B642" s="2"/>
      <c r="C642" s="2"/>
      <c r="E642" s="2"/>
      <c r="F642" s="2"/>
    </row>
    <row r="643" spans="2:6" x14ac:dyDescent="0.2">
      <c r="B643" s="2"/>
      <c r="C643" s="2"/>
      <c r="E643" s="2"/>
      <c r="F643" s="2"/>
    </row>
    <row r="644" spans="2:6" x14ac:dyDescent="0.2">
      <c r="B644" s="2"/>
      <c r="C644" s="2"/>
      <c r="E644" s="2"/>
      <c r="F644" s="2"/>
    </row>
    <row r="645" spans="2:6" x14ac:dyDescent="0.2">
      <c r="B645" s="2"/>
      <c r="C645" s="2"/>
      <c r="E645" s="2"/>
      <c r="F645" s="2"/>
    </row>
    <row r="646" spans="2:6" x14ac:dyDescent="0.2">
      <c r="B646" s="2"/>
      <c r="C646" s="2"/>
      <c r="E646" s="2"/>
      <c r="F646" s="2"/>
    </row>
    <row r="647" spans="2:6" x14ac:dyDescent="0.2">
      <c r="B647" s="2"/>
      <c r="C647" s="2"/>
      <c r="E647" s="2"/>
      <c r="F647" s="2"/>
    </row>
    <row r="648" spans="2:6" x14ac:dyDescent="0.2">
      <c r="B648" s="2"/>
      <c r="C648" s="2"/>
      <c r="E648" s="2"/>
      <c r="F648" s="2"/>
    </row>
    <row r="649" spans="2:6" x14ac:dyDescent="0.2">
      <c r="B649" s="2"/>
      <c r="C649" s="2"/>
      <c r="E649" s="2"/>
      <c r="F649" s="2"/>
    </row>
    <row r="650" spans="2:6" x14ac:dyDescent="0.2">
      <c r="B650" s="2"/>
      <c r="C650" s="2"/>
      <c r="E650" s="2"/>
      <c r="F650" s="2"/>
    </row>
    <row r="651" spans="2:6" x14ac:dyDescent="0.2">
      <c r="B651" s="2"/>
      <c r="C651" s="2"/>
      <c r="E651" s="2"/>
      <c r="F651" s="2"/>
    </row>
    <row r="652" spans="2:6" x14ac:dyDescent="0.2">
      <c r="B652" s="2"/>
      <c r="C652" s="2"/>
      <c r="E652" s="2"/>
      <c r="F652" s="2"/>
    </row>
    <row r="653" spans="2:6" x14ac:dyDescent="0.2">
      <c r="B653" s="2"/>
      <c r="C653" s="2"/>
      <c r="E653" s="2"/>
      <c r="F653" s="2"/>
    </row>
    <row r="654" spans="2:6" x14ac:dyDescent="0.2">
      <c r="B654" s="2"/>
      <c r="C654" s="2"/>
      <c r="E654" s="2"/>
      <c r="F654" s="2"/>
    </row>
    <row r="655" spans="2:6" x14ac:dyDescent="0.2">
      <c r="B655" s="2"/>
      <c r="C655" s="2"/>
      <c r="E655" s="2"/>
      <c r="F655" s="2"/>
    </row>
    <row r="656" spans="2:6" x14ac:dyDescent="0.2">
      <c r="B656" s="2"/>
      <c r="C656" s="2"/>
      <c r="E656" s="2"/>
      <c r="F656" s="2"/>
    </row>
    <row r="657" spans="2:6" x14ac:dyDescent="0.2">
      <c r="B657" s="2"/>
      <c r="C657" s="2"/>
      <c r="E657" s="2"/>
      <c r="F657" s="2"/>
    </row>
    <row r="658" spans="2:6" x14ac:dyDescent="0.2">
      <c r="B658" s="2"/>
      <c r="C658" s="2"/>
      <c r="E658" s="2"/>
      <c r="F658" s="2"/>
    </row>
    <row r="659" spans="2:6" x14ac:dyDescent="0.2">
      <c r="B659" s="2"/>
      <c r="C659" s="2"/>
      <c r="E659" s="2"/>
      <c r="F659" s="2"/>
    </row>
    <row r="660" spans="2:6" x14ac:dyDescent="0.2">
      <c r="B660" s="2"/>
      <c r="C660" s="2"/>
      <c r="E660" s="2"/>
      <c r="F660" s="2"/>
    </row>
    <row r="661" spans="2:6" x14ac:dyDescent="0.2">
      <c r="B661" s="2"/>
      <c r="C661" s="2"/>
      <c r="E661" s="2"/>
      <c r="F661" s="2"/>
    </row>
    <row r="662" spans="2:6" x14ac:dyDescent="0.2">
      <c r="B662" s="2"/>
      <c r="C662" s="2"/>
      <c r="E662" s="2"/>
      <c r="F662" s="2"/>
    </row>
    <row r="663" spans="2:6" x14ac:dyDescent="0.2">
      <c r="B663" s="2"/>
      <c r="C663" s="2"/>
      <c r="E663" s="2"/>
      <c r="F663" s="2"/>
    </row>
    <row r="664" spans="2:6" x14ac:dyDescent="0.2">
      <c r="B664" s="2"/>
      <c r="C664" s="2"/>
      <c r="E664" s="2"/>
      <c r="F664" s="2"/>
    </row>
    <row r="665" spans="2:6" x14ac:dyDescent="0.2">
      <c r="B665" s="2"/>
      <c r="C665" s="2"/>
      <c r="E665" s="2"/>
      <c r="F665" s="2"/>
    </row>
    <row r="666" spans="2:6" x14ac:dyDescent="0.2">
      <c r="B666" s="2"/>
      <c r="C666" s="2"/>
      <c r="E666" s="2"/>
      <c r="F666" s="2"/>
    </row>
    <row r="667" spans="2:6" x14ac:dyDescent="0.2">
      <c r="B667" s="2"/>
      <c r="C667" s="2"/>
      <c r="E667" s="2"/>
      <c r="F667" s="2"/>
    </row>
    <row r="668" spans="2:6" x14ac:dyDescent="0.2">
      <c r="B668" s="2"/>
      <c r="C668" s="2"/>
      <c r="E668" s="2"/>
      <c r="F668" s="2"/>
    </row>
    <row r="669" spans="2:6" x14ac:dyDescent="0.2">
      <c r="B669" s="2"/>
      <c r="C669" s="2"/>
      <c r="E669" s="2"/>
      <c r="F669" s="2"/>
    </row>
    <row r="670" spans="2:6" x14ac:dyDescent="0.2">
      <c r="B670" s="2"/>
      <c r="C670" s="2"/>
      <c r="E670" s="2"/>
      <c r="F670" s="2"/>
    </row>
    <row r="671" spans="2:6" x14ac:dyDescent="0.2">
      <c r="B671" s="2"/>
      <c r="C671" s="2"/>
      <c r="E671" s="2"/>
      <c r="F671" s="2"/>
    </row>
    <row r="672" spans="2:6" x14ac:dyDescent="0.2">
      <c r="B672" s="2"/>
      <c r="C672" s="2"/>
      <c r="E672" s="2"/>
      <c r="F672" s="2"/>
    </row>
    <row r="673" spans="2:6" x14ac:dyDescent="0.2">
      <c r="B673" s="2"/>
      <c r="C673" s="2"/>
      <c r="E673" s="2"/>
      <c r="F673" s="2"/>
    </row>
    <row r="674" spans="2:6" x14ac:dyDescent="0.2">
      <c r="B674" s="2"/>
      <c r="C674" s="2"/>
      <c r="E674" s="2"/>
      <c r="F674" s="2"/>
    </row>
    <row r="675" spans="2:6" x14ac:dyDescent="0.2">
      <c r="B675" s="2"/>
      <c r="C675" s="2"/>
      <c r="E675" s="2"/>
      <c r="F675" s="2"/>
    </row>
    <row r="676" spans="2:6" x14ac:dyDescent="0.2">
      <c r="B676" s="2"/>
      <c r="C676" s="2"/>
      <c r="E676" s="2"/>
      <c r="F676" s="2"/>
    </row>
    <row r="677" spans="2:6" x14ac:dyDescent="0.2">
      <c r="B677" s="2"/>
      <c r="C677" s="2"/>
      <c r="E677" s="2"/>
      <c r="F677" s="2"/>
    </row>
    <row r="678" spans="2:6" x14ac:dyDescent="0.2">
      <c r="B678" s="2"/>
      <c r="C678" s="2"/>
      <c r="E678" s="2"/>
      <c r="F678" s="2"/>
    </row>
    <row r="679" spans="2:6" x14ac:dyDescent="0.2">
      <c r="B679" s="2"/>
      <c r="C679" s="2"/>
      <c r="E679" s="2"/>
      <c r="F679" s="2"/>
    </row>
    <row r="680" spans="2:6" x14ac:dyDescent="0.2">
      <c r="B680" s="2"/>
      <c r="C680" s="2"/>
      <c r="E680" s="2"/>
      <c r="F680" s="2"/>
    </row>
    <row r="681" spans="2:6" x14ac:dyDescent="0.2">
      <c r="B681" s="2"/>
      <c r="C681" s="2"/>
      <c r="E681" s="2"/>
      <c r="F681" s="2"/>
    </row>
    <row r="682" spans="2:6" x14ac:dyDescent="0.2">
      <c r="B682" s="2"/>
      <c r="C682" s="2"/>
      <c r="E682" s="2"/>
      <c r="F682" s="2"/>
    </row>
    <row r="683" spans="2:6" x14ac:dyDescent="0.2">
      <c r="B683" s="2"/>
      <c r="C683" s="2"/>
      <c r="E683" s="2"/>
      <c r="F683" s="2"/>
    </row>
    <row r="684" spans="2:6" x14ac:dyDescent="0.2">
      <c r="B684" s="2"/>
      <c r="C684" s="2"/>
      <c r="E684" s="2"/>
      <c r="F684" s="2"/>
    </row>
    <row r="685" spans="2:6" x14ac:dyDescent="0.2">
      <c r="B685" s="2"/>
      <c r="C685" s="2"/>
      <c r="E685" s="2"/>
      <c r="F685" s="2"/>
    </row>
    <row r="686" spans="2:6" x14ac:dyDescent="0.2">
      <c r="B686" s="2"/>
      <c r="C686" s="2"/>
      <c r="E686" s="2"/>
      <c r="F686" s="2"/>
    </row>
    <row r="687" spans="2:6" x14ac:dyDescent="0.2">
      <c r="B687" s="2"/>
      <c r="C687" s="2"/>
      <c r="E687" s="2"/>
      <c r="F687" s="2"/>
    </row>
    <row r="688" spans="2:6" x14ac:dyDescent="0.2">
      <c r="B688" s="2"/>
      <c r="C688" s="2"/>
      <c r="E688" s="2"/>
      <c r="F688" s="2"/>
    </row>
    <row r="689" spans="2:6" x14ac:dyDescent="0.2">
      <c r="B689" s="2"/>
      <c r="C689" s="2"/>
      <c r="E689" s="2"/>
      <c r="F689" s="2"/>
    </row>
    <row r="690" spans="2:6" x14ac:dyDescent="0.2">
      <c r="B690" s="2"/>
      <c r="C690" s="2"/>
      <c r="E690" s="2"/>
      <c r="F690" s="2"/>
    </row>
    <row r="691" spans="2:6" x14ac:dyDescent="0.2">
      <c r="B691" s="2"/>
      <c r="C691" s="2"/>
      <c r="E691" s="2"/>
      <c r="F691" s="2"/>
    </row>
    <row r="692" spans="2:6" x14ac:dyDescent="0.2">
      <c r="B692" s="2"/>
      <c r="C692" s="2"/>
      <c r="E692" s="2"/>
      <c r="F692" s="2"/>
    </row>
    <row r="693" spans="2:6" x14ac:dyDescent="0.2">
      <c r="B693" s="2"/>
      <c r="C693" s="2"/>
      <c r="E693" s="2"/>
      <c r="F693" s="2"/>
    </row>
    <row r="694" spans="2:6" x14ac:dyDescent="0.2">
      <c r="B694" s="2"/>
      <c r="C694" s="2"/>
      <c r="E694" s="2"/>
      <c r="F694" s="2"/>
    </row>
    <row r="695" spans="2:6" x14ac:dyDescent="0.2">
      <c r="B695" s="2"/>
      <c r="C695" s="2"/>
      <c r="E695" s="2"/>
      <c r="F695" s="2"/>
    </row>
    <row r="696" spans="2:6" x14ac:dyDescent="0.2">
      <c r="B696" s="2"/>
      <c r="C696" s="2"/>
      <c r="E696" s="2"/>
      <c r="F696" s="2"/>
    </row>
    <row r="697" spans="2:6" x14ac:dyDescent="0.2">
      <c r="B697" s="2"/>
      <c r="C697" s="2"/>
      <c r="E697" s="2"/>
      <c r="F697" s="2"/>
    </row>
    <row r="698" spans="2:6" x14ac:dyDescent="0.2">
      <c r="B698" s="2"/>
      <c r="C698" s="2"/>
      <c r="E698" s="2"/>
      <c r="F698" s="2"/>
    </row>
    <row r="699" spans="2:6" x14ac:dyDescent="0.2">
      <c r="B699" s="2"/>
      <c r="C699" s="2"/>
      <c r="E699" s="2"/>
      <c r="F699" s="2"/>
    </row>
    <row r="700" spans="2:6" x14ac:dyDescent="0.2">
      <c r="B700" s="2"/>
      <c r="C700" s="2"/>
      <c r="E700" s="2"/>
      <c r="F700" s="2"/>
    </row>
    <row r="701" spans="2:6" x14ac:dyDescent="0.2">
      <c r="B701" s="2"/>
      <c r="C701" s="2"/>
      <c r="E701" s="2"/>
      <c r="F701" s="2"/>
    </row>
    <row r="702" spans="2:6" x14ac:dyDescent="0.2">
      <c r="B702" s="2"/>
      <c r="C702" s="2"/>
      <c r="E702" s="2"/>
      <c r="F702" s="2"/>
    </row>
    <row r="703" spans="2:6" x14ac:dyDescent="0.2">
      <c r="B703" s="2"/>
      <c r="C703" s="2"/>
      <c r="E703" s="2"/>
      <c r="F703" s="2"/>
    </row>
    <row r="704" spans="2:6" x14ac:dyDescent="0.2">
      <c r="B704" s="2"/>
      <c r="C704" s="2"/>
      <c r="E704" s="2"/>
      <c r="F704" s="2"/>
    </row>
    <row r="705" spans="2:6" x14ac:dyDescent="0.2">
      <c r="B705" s="2"/>
      <c r="C705" s="2"/>
      <c r="E705" s="2"/>
      <c r="F705" s="2"/>
    </row>
    <row r="706" spans="2:6" x14ac:dyDescent="0.2">
      <c r="B706" s="2"/>
      <c r="C706" s="2"/>
      <c r="E706" s="2"/>
      <c r="F706" s="2"/>
    </row>
    <row r="707" spans="2:6" x14ac:dyDescent="0.2">
      <c r="B707" s="2"/>
      <c r="C707" s="2"/>
      <c r="E707" s="2"/>
      <c r="F707" s="2"/>
    </row>
    <row r="708" spans="2:6" x14ac:dyDescent="0.2">
      <c r="B708" s="2"/>
      <c r="C708" s="2"/>
      <c r="E708" s="2"/>
      <c r="F708" s="2"/>
    </row>
    <row r="709" spans="2:6" x14ac:dyDescent="0.2">
      <c r="B709" s="2"/>
      <c r="C709" s="2"/>
      <c r="E709" s="2"/>
      <c r="F709" s="2"/>
    </row>
    <row r="710" spans="2:6" x14ac:dyDescent="0.2">
      <c r="B710" s="2"/>
      <c r="C710" s="2"/>
      <c r="E710" s="2"/>
      <c r="F710" s="2"/>
    </row>
    <row r="711" spans="2:6" x14ac:dyDescent="0.2">
      <c r="B711" s="2"/>
      <c r="C711" s="2"/>
      <c r="E711" s="2"/>
      <c r="F711" s="2"/>
    </row>
    <row r="712" spans="2:6" x14ac:dyDescent="0.2">
      <c r="B712" s="2"/>
      <c r="C712" s="2"/>
      <c r="E712" s="2"/>
      <c r="F712" s="2"/>
    </row>
    <row r="713" spans="2:6" x14ac:dyDescent="0.2">
      <c r="B713" s="2"/>
      <c r="C713" s="2"/>
      <c r="E713" s="2"/>
      <c r="F713" s="2"/>
    </row>
    <row r="714" spans="2:6" x14ac:dyDescent="0.2">
      <c r="B714" s="2"/>
      <c r="C714" s="2"/>
      <c r="E714" s="2"/>
      <c r="F714" s="2"/>
    </row>
    <row r="715" spans="2:6" x14ac:dyDescent="0.2">
      <c r="B715" s="2"/>
      <c r="C715" s="2"/>
      <c r="E715" s="2"/>
      <c r="F715" s="2"/>
    </row>
    <row r="716" spans="2:6" x14ac:dyDescent="0.2">
      <c r="B716" s="2"/>
      <c r="C716" s="2"/>
      <c r="E716" s="2"/>
      <c r="F716" s="2"/>
    </row>
    <row r="717" spans="2:6" x14ac:dyDescent="0.2">
      <c r="B717" s="2"/>
      <c r="C717" s="2"/>
      <c r="E717" s="2"/>
      <c r="F717" s="2"/>
    </row>
    <row r="718" spans="2:6" x14ac:dyDescent="0.2">
      <c r="B718" s="2"/>
      <c r="C718" s="2"/>
      <c r="E718" s="2"/>
      <c r="F718" s="2"/>
    </row>
    <row r="719" spans="2:6" x14ac:dyDescent="0.2">
      <c r="B719" s="2"/>
      <c r="C719" s="2"/>
      <c r="E719" s="2"/>
      <c r="F719" s="2"/>
    </row>
    <row r="720" spans="2:6" x14ac:dyDescent="0.2">
      <c r="B720" s="2"/>
      <c r="C720" s="2"/>
      <c r="E720" s="2"/>
      <c r="F720" s="2"/>
    </row>
    <row r="721" spans="2:6" x14ac:dyDescent="0.2">
      <c r="B721" s="2"/>
      <c r="C721" s="2"/>
      <c r="E721" s="2"/>
      <c r="F721" s="2"/>
    </row>
    <row r="722" spans="2:6" x14ac:dyDescent="0.2">
      <c r="B722" s="2"/>
      <c r="C722" s="2"/>
      <c r="E722" s="2"/>
      <c r="F722" s="2"/>
    </row>
    <row r="723" spans="2:6" x14ac:dyDescent="0.2">
      <c r="B723" s="2"/>
      <c r="C723" s="2"/>
      <c r="E723" s="2"/>
      <c r="F723" s="2"/>
    </row>
    <row r="724" spans="2:6" x14ac:dyDescent="0.2">
      <c r="B724" s="2"/>
      <c r="C724" s="2"/>
      <c r="E724" s="2"/>
      <c r="F724" s="2"/>
    </row>
    <row r="725" spans="2:6" x14ac:dyDescent="0.2">
      <c r="B725" s="2"/>
      <c r="C725" s="2"/>
      <c r="E725" s="2"/>
      <c r="F725" s="2"/>
    </row>
    <row r="726" spans="2:6" x14ac:dyDescent="0.2">
      <c r="B726" s="2"/>
      <c r="C726" s="2"/>
      <c r="E726" s="2"/>
      <c r="F726" s="2"/>
    </row>
    <row r="727" spans="2:6" x14ac:dyDescent="0.2">
      <c r="B727" s="2"/>
      <c r="C727" s="2"/>
      <c r="E727" s="2"/>
      <c r="F727" s="2"/>
    </row>
    <row r="728" spans="2:6" x14ac:dyDescent="0.2">
      <c r="B728" s="2"/>
      <c r="C728" s="2"/>
      <c r="E728" s="2"/>
      <c r="F728" s="2"/>
    </row>
    <row r="729" spans="2:6" x14ac:dyDescent="0.2">
      <c r="B729" s="2"/>
      <c r="C729" s="2"/>
      <c r="E729" s="2"/>
      <c r="F729" s="2"/>
    </row>
    <row r="730" spans="2:6" x14ac:dyDescent="0.2">
      <c r="B730" s="2"/>
      <c r="C730" s="2"/>
      <c r="E730" s="2"/>
      <c r="F730" s="2"/>
    </row>
    <row r="731" spans="2:6" x14ac:dyDescent="0.2">
      <c r="B731" s="2"/>
      <c r="C731" s="2"/>
      <c r="E731" s="2"/>
      <c r="F731" s="2"/>
    </row>
    <row r="732" spans="2:6" x14ac:dyDescent="0.2">
      <c r="B732" s="2"/>
      <c r="C732" s="2"/>
      <c r="E732" s="2"/>
      <c r="F732" s="2"/>
    </row>
    <row r="733" spans="2:6" x14ac:dyDescent="0.2">
      <c r="B733" s="2"/>
      <c r="C733" s="2"/>
      <c r="E733" s="2"/>
      <c r="F733" s="2"/>
    </row>
    <row r="734" spans="2:6" x14ac:dyDescent="0.2">
      <c r="B734" s="2"/>
      <c r="C734" s="2"/>
      <c r="E734" s="2"/>
      <c r="F734" s="2"/>
    </row>
    <row r="735" spans="2:6" x14ac:dyDescent="0.2">
      <c r="B735" s="2"/>
      <c r="C735" s="2"/>
      <c r="E735" s="2"/>
      <c r="F735" s="2"/>
    </row>
    <row r="736" spans="2:6" x14ac:dyDescent="0.2">
      <c r="B736" s="2"/>
      <c r="C736" s="2"/>
      <c r="E736" s="2"/>
      <c r="F736" s="2"/>
    </row>
    <row r="737" spans="2:6" x14ac:dyDescent="0.2">
      <c r="B737" s="2"/>
      <c r="C737" s="2"/>
      <c r="E737" s="2"/>
      <c r="F737" s="2"/>
    </row>
    <row r="738" spans="2:6" x14ac:dyDescent="0.2">
      <c r="B738" s="2"/>
      <c r="C738" s="2"/>
      <c r="E738" s="2"/>
      <c r="F738" s="2"/>
    </row>
    <row r="739" spans="2:6" x14ac:dyDescent="0.2">
      <c r="B739" s="2"/>
      <c r="C739" s="2"/>
      <c r="E739" s="2"/>
      <c r="F739" s="2"/>
    </row>
    <row r="740" spans="2:6" x14ac:dyDescent="0.2">
      <c r="B740" s="2"/>
      <c r="C740" s="2"/>
      <c r="E740" s="2"/>
      <c r="F740" s="2"/>
    </row>
    <row r="741" spans="2:6" x14ac:dyDescent="0.2">
      <c r="B741" s="2"/>
      <c r="C741" s="2"/>
      <c r="E741" s="2"/>
      <c r="F741" s="2"/>
    </row>
    <row r="742" spans="2:6" x14ac:dyDescent="0.2">
      <c r="B742" s="2"/>
      <c r="C742" s="2"/>
      <c r="E742" s="2"/>
      <c r="F742" s="2"/>
    </row>
    <row r="743" spans="2:6" x14ac:dyDescent="0.2">
      <c r="B743" s="2"/>
      <c r="C743" s="2"/>
      <c r="E743" s="2"/>
      <c r="F743" s="2"/>
    </row>
    <row r="744" spans="2:6" x14ac:dyDescent="0.2">
      <c r="B744" s="2"/>
      <c r="C744" s="2"/>
      <c r="E744" s="2"/>
      <c r="F744" s="2"/>
    </row>
    <row r="745" spans="2:6" x14ac:dyDescent="0.2">
      <c r="B745" s="2"/>
      <c r="C745" s="2"/>
      <c r="E745" s="2"/>
      <c r="F745" s="2"/>
    </row>
    <row r="746" spans="2:6" x14ac:dyDescent="0.2">
      <c r="B746" s="2"/>
      <c r="C746" s="2"/>
      <c r="E746" s="2"/>
      <c r="F746" s="2"/>
    </row>
    <row r="747" spans="2:6" x14ac:dyDescent="0.2">
      <c r="B747" s="2"/>
      <c r="C747" s="2"/>
      <c r="E747" s="2"/>
      <c r="F747" s="2"/>
    </row>
    <row r="748" spans="2:6" x14ac:dyDescent="0.2">
      <c r="B748" s="2"/>
      <c r="C748" s="2"/>
      <c r="E748" s="2"/>
      <c r="F748" s="2"/>
    </row>
    <row r="749" spans="2:6" x14ac:dyDescent="0.2">
      <c r="B749" s="2"/>
      <c r="C749" s="2"/>
      <c r="E749" s="2"/>
      <c r="F749" s="2"/>
    </row>
    <row r="750" spans="2:6" x14ac:dyDescent="0.2">
      <c r="B750" s="2"/>
      <c r="C750" s="2"/>
      <c r="E750" s="2"/>
      <c r="F750" s="2"/>
    </row>
    <row r="751" spans="2:6" x14ac:dyDescent="0.2">
      <c r="B751" s="2"/>
      <c r="C751" s="2"/>
      <c r="E751" s="2"/>
      <c r="F751" s="2"/>
    </row>
    <row r="752" spans="2:6" x14ac:dyDescent="0.2">
      <c r="B752" s="2"/>
      <c r="C752" s="2"/>
      <c r="E752" s="2"/>
      <c r="F752" s="2"/>
    </row>
    <row r="753" spans="2:6" x14ac:dyDescent="0.2">
      <c r="B753" s="2"/>
      <c r="C753" s="2"/>
      <c r="E753" s="2"/>
      <c r="F753" s="2"/>
    </row>
    <row r="754" spans="2:6" x14ac:dyDescent="0.2">
      <c r="B754" s="2"/>
      <c r="C754" s="2"/>
      <c r="E754" s="2"/>
      <c r="F754" s="2"/>
    </row>
    <row r="755" spans="2:6" x14ac:dyDescent="0.2">
      <c r="B755" s="2"/>
      <c r="C755" s="2"/>
      <c r="E755" s="2"/>
      <c r="F755" s="2"/>
    </row>
    <row r="756" spans="2:6" x14ac:dyDescent="0.2">
      <c r="B756" s="2"/>
      <c r="C756" s="2"/>
      <c r="E756" s="2"/>
      <c r="F756" s="2"/>
    </row>
    <row r="757" spans="2:6" x14ac:dyDescent="0.2">
      <c r="B757" s="2"/>
      <c r="C757" s="2"/>
      <c r="E757" s="2"/>
      <c r="F757" s="2"/>
    </row>
    <row r="758" spans="2:6" x14ac:dyDescent="0.2">
      <c r="B758" s="2"/>
      <c r="C758" s="2"/>
      <c r="E758" s="2"/>
      <c r="F758" s="2"/>
    </row>
    <row r="759" spans="2:6" x14ac:dyDescent="0.2">
      <c r="B759" s="2"/>
      <c r="C759" s="2"/>
      <c r="E759" s="2"/>
      <c r="F759" s="2"/>
    </row>
    <row r="760" spans="2:6" x14ac:dyDescent="0.2">
      <c r="B760" s="2"/>
      <c r="C760" s="2"/>
      <c r="E760" s="2"/>
      <c r="F760" s="2"/>
    </row>
    <row r="761" spans="2:6" x14ac:dyDescent="0.2">
      <c r="B761" s="2"/>
      <c r="C761" s="2"/>
      <c r="E761" s="2"/>
      <c r="F761" s="2"/>
    </row>
    <row r="762" spans="2:6" x14ac:dyDescent="0.2">
      <c r="B762" s="2"/>
      <c r="C762" s="2"/>
      <c r="E762" s="2"/>
      <c r="F762" s="2"/>
    </row>
    <row r="763" spans="2:6" x14ac:dyDescent="0.2">
      <c r="B763" s="2"/>
      <c r="C763" s="2"/>
      <c r="E763" s="2"/>
      <c r="F763" s="2"/>
    </row>
    <row r="764" spans="2:6" x14ac:dyDescent="0.2">
      <c r="B764" s="2"/>
      <c r="C764" s="2"/>
      <c r="E764" s="2"/>
      <c r="F764" s="2"/>
    </row>
    <row r="765" spans="2:6" x14ac:dyDescent="0.2">
      <c r="B765" s="2"/>
      <c r="C765" s="2"/>
      <c r="E765" s="2"/>
      <c r="F765" s="2"/>
    </row>
    <row r="766" spans="2:6" x14ac:dyDescent="0.2">
      <c r="B766" s="2"/>
      <c r="C766" s="2"/>
      <c r="E766" s="2"/>
      <c r="F766" s="2"/>
    </row>
    <row r="767" spans="2:6" x14ac:dyDescent="0.2">
      <c r="B767" s="2"/>
      <c r="C767" s="2"/>
      <c r="E767" s="2"/>
      <c r="F767" s="2"/>
    </row>
    <row r="768" spans="2:6" x14ac:dyDescent="0.2">
      <c r="B768" s="2"/>
      <c r="C768" s="2"/>
      <c r="E768" s="2"/>
      <c r="F768" s="2"/>
    </row>
    <row r="769" spans="2:6" x14ac:dyDescent="0.2">
      <c r="B769" s="2"/>
      <c r="C769" s="2"/>
      <c r="E769" s="2"/>
      <c r="F769" s="2"/>
    </row>
    <row r="770" spans="2:6" x14ac:dyDescent="0.2">
      <c r="B770" s="2"/>
      <c r="C770" s="2"/>
      <c r="E770" s="2"/>
      <c r="F770" s="2"/>
    </row>
    <row r="771" spans="2:6" x14ac:dyDescent="0.2">
      <c r="B771" s="2"/>
      <c r="C771" s="2"/>
      <c r="E771" s="2"/>
      <c r="F771" s="2"/>
    </row>
    <row r="772" spans="2:6" x14ac:dyDescent="0.2">
      <c r="B772" s="2"/>
      <c r="C772" s="2"/>
      <c r="E772" s="2"/>
      <c r="F772" s="2"/>
    </row>
    <row r="773" spans="2:6" x14ac:dyDescent="0.2">
      <c r="B773" s="2"/>
      <c r="C773" s="2"/>
      <c r="E773" s="2"/>
      <c r="F773" s="2"/>
    </row>
    <row r="774" spans="2:6" x14ac:dyDescent="0.2">
      <c r="B774" s="2"/>
      <c r="C774" s="2"/>
      <c r="E774" s="2"/>
      <c r="F774" s="2"/>
    </row>
    <row r="775" spans="2:6" x14ac:dyDescent="0.2">
      <c r="B775" s="2"/>
      <c r="C775" s="2"/>
      <c r="E775" s="2"/>
      <c r="F775" s="2"/>
    </row>
    <row r="776" spans="2:6" x14ac:dyDescent="0.2">
      <c r="B776" s="2"/>
      <c r="C776" s="2"/>
      <c r="E776" s="2"/>
      <c r="F776" s="2"/>
    </row>
    <row r="777" spans="2:6" x14ac:dyDescent="0.2">
      <c r="B777" s="2"/>
      <c r="C777" s="2"/>
      <c r="E777" s="2"/>
      <c r="F777" s="2"/>
    </row>
    <row r="778" spans="2:6" x14ac:dyDescent="0.2">
      <c r="B778" s="2"/>
      <c r="C778" s="2"/>
      <c r="E778" s="2"/>
      <c r="F778" s="2"/>
    </row>
    <row r="779" spans="2:6" x14ac:dyDescent="0.2">
      <c r="B779" s="2"/>
      <c r="C779" s="2"/>
      <c r="E779" s="2"/>
      <c r="F779" s="2"/>
    </row>
    <row r="780" spans="2:6" x14ac:dyDescent="0.2">
      <c r="B780" s="2"/>
      <c r="C780" s="2"/>
      <c r="E780" s="2"/>
      <c r="F780" s="2"/>
    </row>
    <row r="781" spans="2:6" x14ac:dyDescent="0.2">
      <c r="B781" s="2"/>
      <c r="C781" s="2"/>
      <c r="E781" s="2"/>
      <c r="F781" s="2"/>
    </row>
    <row r="782" spans="2:6" x14ac:dyDescent="0.2">
      <c r="B782" s="2"/>
      <c r="C782" s="2"/>
      <c r="E782" s="2"/>
      <c r="F782" s="2"/>
    </row>
    <row r="783" spans="2:6" x14ac:dyDescent="0.2">
      <c r="B783" s="2"/>
      <c r="C783" s="2"/>
      <c r="E783" s="2"/>
      <c r="F783" s="2"/>
    </row>
    <row r="784" spans="2:6" x14ac:dyDescent="0.2">
      <c r="B784" s="2"/>
      <c r="C784" s="2"/>
      <c r="E784" s="2"/>
      <c r="F784" s="2"/>
    </row>
    <row r="785" spans="2:6" x14ac:dyDescent="0.2">
      <c r="B785" s="2"/>
      <c r="C785" s="2"/>
      <c r="E785" s="2"/>
      <c r="F785" s="2"/>
    </row>
    <row r="786" spans="2:6" x14ac:dyDescent="0.2">
      <c r="B786" s="2"/>
      <c r="C786" s="2"/>
      <c r="E786" s="2"/>
      <c r="F786" s="2"/>
    </row>
    <row r="787" spans="2:6" x14ac:dyDescent="0.2">
      <c r="B787" s="2"/>
      <c r="C787" s="2"/>
      <c r="E787" s="2"/>
      <c r="F787" s="2"/>
    </row>
    <row r="788" spans="2:6" x14ac:dyDescent="0.2">
      <c r="B788" s="2"/>
      <c r="C788" s="2"/>
      <c r="E788" s="2"/>
      <c r="F788" s="2"/>
    </row>
    <row r="789" spans="2:6" x14ac:dyDescent="0.2">
      <c r="B789" s="2"/>
      <c r="C789" s="2"/>
      <c r="E789" s="2"/>
      <c r="F789" s="2"/>
    </row>
    <row r="790" spans="2:6" x14ac:dyDescent="0.2">
      <c r="B790" s="2"/>
      <c r="C790" s="2"/>
      <c r="E790" s="2"/>
      <c r="F790" s="2"/>
    </row>
    <row r="791" spans="2:6" x14ac:dyDescent="0.2">
      <c r="B791" s="2"/>
      <c r="C791" s="2"/>
      <c r="E791" s="2"/>
      <c r="F791" s="2"/>
    </row>
    <row r="792" spans="2:6" x14ac:dyDescent="0.2">
      <c r="B792" s="2"/>
      <c r="C792" s="2"/>
      <c r="E792" s="2"/>
      <c r="F792" s="2"/>
    </row>
    <row r="793" spans="2:6" x14ac:dyDescent="0.2">
      <c r="B793" s="2"/>
      <c r="C793" s="2"/>
      <c r="E793" s="2"/>
      <c r="F793" s="2"/>
    </row>
    <row r="794" spans="2:6" x14ac:dyDescent="0.2">
      <c r="B794" s="2"/>
      <c r="C794" s="2"/>
      <c r="E794" s="2"/>
      <c r="F794" s="2"/>
    </row>
    <row r="795" spans="2:6" x14ac:dyDescent="0.2">
      <c r="B795" s="2"/>
      <c r="C795" s="2"/>
      <c r="E795" s="2"/>
      <c r="F795" s="2"/>
    </row>
    <row r="796" spans="2:6" x14ac:dyDescent="0.2">
      <c r="B796" s="2"/>
      <c r="C796" s="2"/>
      <c r="E796" s="2"/>
      <c r="F796" s="2"/>
    </row>
    <row r="797" spans="2:6" x14ac:dyDescent="0.2">
      <c r="B797" s="2"/>
      <c r="C797" s="2"/>
      <c r="E797" s="2"/>
      <c r="F797" s="2"/>
    </row>
    <row r="798" spans="2:6" x14ac:dyDescent="0.2">
      <c r="B798" s="2"/>
      <c r="C798" s="2"/>
      <c r="E798" s="2"/>
      <c r="F798" s="2"/>
    </row>
    <row r="799" spans="2:6" x14ac:dyDescent="0.2">
      <c r="B799" s="2"/>
      <c r="C799" s="2"/>
      <c r="E799" s="2"/>
      <c r="F799" s="2"/>
    </row>
    <row r="800" spans="2:6" x14ac:dyDescent="0.2">
      <c r="B800" s="2"/>
      <c r="C800" s="2"/>
      <c r="E800" s="2"/>
      <c r="F800" s="2"/>
    </row>
    <row r="801" spans="2:6" x14ac:dyDescent="0.2">
      <c r="B801" s="2"/>
      <c r="C801" s="2"/>
      <c r="E801" s="2"/>
      <c r="F801" s="2"/>
    </row>
    <row r="802" spans="2:6" x14ac:dyDescent="0.2">
      <c r="B802" s="2"/>
      <c r="C802" s="2"/>
      <c r="E802" s="2"/>
      <c r="F802" s="2"/>
    </row>
    <row r="803" spans="2:6" x14ac:dyDescent="0.2">
      <c r="B803" s="2"/>
      <c r="C803" s="2"/>
      <c r="E803" s="2"/>
      <c r="F803" s="2"/>
    </row>
    <row r="804" spans="2:6" x14ac:dyDescent="0.2">
      <c r="B804" s="2"/>
      <c r="C804" s="2"/>
      <c r="E804" s="2"/>
      <c r="F804" s="2"/>
    </row>
    <row r="805" spans="2:6" x14ac:dyDescent="0.2">
      <c r="B805" s="2"/>
      <c r="C805" s="2"/>
      <c r="E805" s="2"/>
      <c r="F805" s="2"/>
    </row>
    <row r="806" spans="2:6" x14ac:dyDescent="0.2">
      <c r="B806" s="2"/>
      <c r="C806" s="2"/>
      <c r="E806" s="2"/>
      <c r="F806" s="2"/>
    </row>
    <row r="807" spans="2:6" x14ac:dyDescent="0.2">
      <c r="B807" s="2"/>
      <c r="C807" s="2"/>
      <c r="E807" s="2"/>
      <c r="F807" s="2"/>
    </row>
    <row r="808" spans="2:6" x14ac:dyDescent="0.2">
      <c r="B808" s="2"/>
      <c r="C808" s="2"/>
      <c r="E808" s="2"/>
      <c r="F808" s="2"/>
    </row>
    <row r="809" spans="2:6" x14ac:dyDescent="0.2">
      <c r="B809" s="2"/>
      <c r="C809" s="2"/>
      <c r="E809" s="2"/>
      <c r="F809" s="2"/>
    </row>
    <row r="810" spans="2:6" x14ac:dyDescent="0.2">
      <c r="B810" s="2"/>
      <c r="C810" s="2"/>
      <c r="E810" s="2"/>
      <c r="F810" s="2"/>
    </row>
    <row r="811" spans="2:6" x14ac:dyDescent="0.2">
      <c r="B811" s="2"/>
      <c r="C811" s="2"/>
      <c r="E811" s="2"/>
      <c r="F811" s="2"/>
    </row>
    <row r="812" spans="2:6" x14ac:dyDescent="0.2">
      <c r="B812" s="2"/>
      <c r="C812" s="2"/>
      <c r="E812" s="2"/>
      <c r="F812" s="2"/>
    </row>
    <row r="813" spans="2:6" x14ac:dyDescent="0.2">
      <c r="B813" s="2"/>
      <c r="C813" s="2"/>
      <c r="E813" s="2"/>
      <c r="F813" s="2"/>
    </row>
    <row r="814" spans="2:6" x14ac:dyDescent="0.2">
      <c r="B814" s="2"/>
      <c r="C814" s="2"/>
      <c r="E814" s="2"/>
      <c r="F814" s="2"/>
    </row>
    <row r="815" spans="2:6" x14ac:dyDescent="0.2">
      <c r="B815" s="2"/>
      <c r="C815" s="2"/>
      <c r="E815" s="2"/>
      <c r="F815" s="2"/>
    </row>
    <row r="816" spans="2:6" x14ac:dyDescent="0.2">
      <c r="B816" s="2"/>
      <c r="C816" s="2"/>
      <c r="E816" s="2"/>
      <c r="F816" s="2"/>
    </row>
    <row r="817" spans="2:6" x14ac:dyDescent="0.2">
      <c r="B817" s="2"/>
      <c r="C817" s="2"/>
      <c r="E817" s="2"/>
      <c r="F817" s="2"/>
    </row>
    <row r="818" spans="2:6" x14ac:dyDescent="0.2">
      <c r="B818" s="2"/>
      <c r="C818" s="2"/>
      <c r="E818" s="2"/>
      <c r="F818" s="2"/>
    </row>
    <row r="819" spans="2:6" x14ac:dyDescent="0.2">
      <c r="B819" s="2"/>
      <c r="C819" s="2"/>
      <c r="E819" s="2"/>
      <c r="F819" s="2"/>
    </row>
    <row r="820" spans="2:6" x14ac:dyDescent="0.2">
      <c r="B820" s="2"/>
      <c r="C820" s="2"/>
      <c r="E820" s="2"/>
      <c r="F820" s="2"/>
    </row>
    <row r="821" spans="2:6" x14ac:dyDescent="0.2">
      <c r="B821" s="2"/>
      <c r="C821" s="2"/>
      <c r="E821" s="2"/>
      <c r="F821" s="2"/>
    </row>
    <row r="822" spans="2:6" x14ac:dyDescent="0.2">
      <c r="B822" s="2"/>
      <c r="C822" s="2"/>
      <c r="E822" s="2"/>
      <c r="F822" s="2"/>
    </row>
    <row r="823" spans="2:6" x14ac:dyDescent="0.2">
      <c r="B823" s="2"/>
      <c r="C823" s="2"/>
      <c r="E823" s="2"/>
      <c r="F823" s="2"/>
    </row>
    <row r="824" spans="2:6" x14ac:dyDescent="0.2">
      <c r="B824" s="2"/>
      <c r="C824" s="2"/>
      <c r="E824" s="2"/>
      <c r="F824" s="2"/>
    </row>
    <row r="825" spans="2:6" x14ac:dyDescent="0.2">
      <c r="B825" s="2"/>
      <c r="C825" s="2"/>
      <c r="E825" s="2"/>
      <c r="F825" s="2"/>
    </row>
    <row r="826" spans="2:6" x14ac:dyDescent="0.2">
      <c r="B826" s="2"/>
      <c r="C826" s="2"/>
      <c r="E826" s="2"/>
      <c r="F826" s="2"/>
    </row>
    <row r="827" spans="2:6" x14ac:dyDescent="0.2">
      <c r="B827" s="2"/>
      <c r="C827" s="2"/>
      <c r="E827" s="2"/>
      <c r="F827" s="2"/>
    </row>
    <row r="828" spans="2:6" x14ac:dyDescent="0.2">
      <c r="B828" s="2"/>
      <c r="C828" s="2"/>
      <c r="E828" s="2"/>
      <c r="F828" s="2"/>
    </row>
    <row r="829" spans="2:6" x14ac:dyDescent="0.2">
      <c r="B829" s="2"/>
      <c r="C829" s="2"/>
      <c r="E829" s="2"/>
      <c r="F829" s="2"/>
    </row>
    <row r="830" spans="2:6" x14ac:dyDescent="0.2">
      <c r="B830" s="2"/>
      <c r="C830" s="2"/>
      <c r="E830" s="2"/>
      <c r="F830" s="2"/>
    </row>
    <row r="831" spans="2:6" x14ac:dyDescent="0.2">
      <c r="B831" s="2"/>
      <c r="C831" s="2"/>
      <c r="E831" s="2"/>
      <c r="F831" s="2"/>
    </row>
    <row r="832" spans="2:6" x14ac:dyDescent="0.2">
      <c r="B832" s="2"/>
      <c r="C832" s="2"/>
      <c r="E832" s="2"/>
      <c r="F832" s="2"/>
    </row>
    <row r="833" spans="2:6" x14ac:dyDescent="0.2">
      <c r="B833" s="2"/>
      <c r="C833" s="2"/>
      <c r="E833" s="2"/>
      <c r="F833" s="2"/>
    </row>
    <row r="834" spans="2:6" x14ac:dyDescent="0.2">
      <c r="B834" s="2"/>
      <c r="C834" s="2"/>
      <c r="E834" s="2"/>
      <c r="F834" s="2"/>
    </row>
    <row r="835" spans="2:6" x14ac:dyDescent="0.2">
      <c r="B835" s="2"/>
      <c r="C835" s="2"/>
      <c r="E835" s="2"/>
      <c r="F835" s="2"/>
    </row>
    <row r="836" spans="2:6" x14ac:dyDescent="0.2">
      <c r="B836" s="2"/>
      <c r="C836" s="2"/>
      <c r="E836" s="2"/>
      <c r="F836" s="2"/>
    </row>
    <row r="837" spans="2:6" x14ac:dyDescent="0.2">
      <c r="B837" s="2"/>
      <c r="C837" s="2"/>
      <c r="E837" s="2"/>
      <c r="F837" s="2"/>
    </row>
    <row r="838" spans="2:6" x14ac:dyDescent="0.2">
      <c r="B838" s="2"/>
      <c r="C838" s="2"/>
      <c r="E838" s="2"/>
      <c r="F838" s="2"/>
    </row>
    <row r="839" spans="2:6" x14ac:dyDescent="0.2">
      <c r="B839" s="2"/>
      <c r="C839" s="2"/>
      <c r="E839" s="2"/>
      <c r="F839" s="2"/>
    </row>
    <row r="840" spans="2:6" x14ac:dyDescent="0.2">
      <c r="B840" s="2"/>
      <c r="C840" s="2"/>
      <c r="E840" s="2"/>
      <c r="F840" s="2"/>
    </row>
    <row r="841" spans="2:6" x14ac:dyDescent="0.2">
      <c r="B841" s="2"/>
      <c r="C841" s="2"/>
      <c r="E841" s="2"/>
      <c r="F841" s="2"/>
    </row>
    <row r="842" spans="2:6" x14ac:dyDescent="0.2">
      <c r="B842" s="2"/>
      <c r="C842" s="2"/>
      <c r="E842" s="2"/>
      <c r="F842" s="2"/>
    </row>
    <row r="843" spans="2:6" x14ac:dyDescent="0.2">
      <c r="B843" s="2"/>
      <c r="C843" s="2"/>
      <c r="E843" s="2"/>
      <c r="F843" s="2"/>
    </row>
    <row r="844" spans="2:6" x14ac:dyDescent="0.2">
      <c r="B844" s="2"/>
      <c r="C844" s="2"/>
      <c r="E844" s="2"/>
      <c r="F844" s="2"/>
    </row>
    <row r="845" spans="2:6" x14ac:dyDescent="0.2">
      <c r="B845" s="2"/>
      <c r="C845" s="2"/>
      <c r="E845" s="2"/>
      <c r="F845" s="2"/>
    </row>
    <row r="846" spans="2:6" x14ac:dyDescent="0.2">
      <c r="B846" s="2"/>
      <c r="C846" s="2"/>
      <c r="E846" s="2"/>
      <c r="F846" s="2"/>
    </row>
    <row r="847" spans="2:6" x14ac:dyDescent="0.2">
      <c r="B847" s="2"/>
      <c r="C847" s="2"/>
      <c r="E847" s="2"/>
      <c r="F847" s="2"/>
    </row>
    <row r="848" spans="2:6" x14ac:dyDescent="0.2">
      <c r="B848" s="2"/>
      <c r="C848" s="2"/>
      <c r="E848" s="2"/>
      <c r="F848" s="2"/>
    </row>
    <row r="849" spans="2:6" x14ac:dyDescent="0.2">
      <c r="B849" s="2"/>
      <c r="C849" s="2"/>
      <c r="E849" s="2"/>
      <c r="F849" s="2"/>
    </row>
    <row r="850" spans="2:6" x14ac:dyDescent="0.2">
      <c r="B850" s="2"/>
      <c r="C850" s="2"/>
      <c r="E850" s="2"/>
      <c r="F850" s="2"/>
    </row>
    <row r="851" spans="2:6" x14ac:dyDescent="0.2">
      <c r="B851" s="2"/>
      <c r="C851" s="2"/>
      <c r="E851" s="2"/>
      <c r="F851" s="2"/>
    </row>
    <row r="852" spans="2:6" x14ac:dyDescent="0.2">
      <c r="B852" s="2"/>
      <c r="C852" s="2"/>
      <c r="E852" s="2"/>
      <c r="F852" s="2"/>
    </row>
    <row r="853" spans="2:6" x14ac:dyDescent="0.2">
      <c r="B853" s="2"/>
      <c r="C853" s="2"/>
      <c r="E853" s="2"/>
      <c r="F853" s="2"/>
    </row>
    <row r="854" spans="2:6" x14ac:dyDescent="0.2">
      <c r="B854" s="2"/>
      <c r="C854" s="2"/>
      <c r="E854" s="2"/>
      <c r="F854" s="2"/>
    </row>
    <row r="855" spans="2:6" x14ac:dyDescent="0.2">
      <c r="B855" s="2"/>
      <c r="C855" s="2"/>
      <c r="E855" s="2"/>
      <c r="F855" s="2"/>
    </row>
    <row r="856" spans="2:6" x14ac:dyDescent="0.2">
      <c r="B856" s="2"/>
      <c r="C856" s="2"/>
      <c r="E856" s="2"/>
      <c r="F856" s="2"/>
    </row>
    <row r="857" spans="2:6" x14ac:dyDescent="0.2">
      <c r="B857" s="2"/>
      <c r="C857" s="2"/>
      <c r="E857" s="2"/>
      <c r="F857" s="2"/>
    </row>
    <row r="858" spans="2:6" x14ac:dyDescent="0.2">
      <c r="B858" s="2"/>
      <c r="C858" s="2"/>
      <c r="E858" s="2"/>
      <c r="F858" s="2"/>
    </row>
    <row r="859" spans="2:6" x14ac:dyDescent="0.2">
      <c r="B859" s="2"/>
      <c r="C859" s="2"/>
      <c r="E859" s="2"/>
      <c r="F859" s="2"/>
    </row>
    <row r="860" spans="2:6" x14ac:dyDescent="0.2">
      <c r="B860" s="2"/>
      <c r="C860" s="2"/>
      <c r="E860" s="2"/>
      <c r="F860" s="2"/>
    </row>
    <row r="861" spans="2:6" x14ac:dyDescent="0.2">
      <c r="B861" s="2"/>
      <c r="C861" s="2"/>
      <c r="E861" s="2"/>
      <c r="F861" s="2"/>
    </row>
    <row r="862" spans="2:6" x14ac:dyDescent="0.2">
      <c r="B862" s="2"/>
      <c r="C862" s="2"/>
      <c r="E862" s="2"/>
      <c r="F862" s="2"/>
    </row>
    <row r="863" spans="2:6" x14ac:dyDescent="0.2">
      <c r="B863" s="2"/>
      <c r="C863" s="2"/>
      <c r="E863" s="2"/>
      <c r="F863" s="2"/>
    </row>
    <row r="864" spans="2:6" x14ac:dyDescent="0.2">
      <c r="B864" s="2"/>
      <c r="C864" s="2"/>
      <c r="E864" s="2"/>
      <c r="F864" s="2"/>
    </row>
    <row r="865" spans="2:6" x14ac:dyDescent="0.2">
      <c r="B865" s="2"/>
      <c r="C865" s="2"/>
      <c r="E865" s="2"/>
      <c r="F865" s="2"/>
    </row>
    <row r="866" spans="2:6" x14ac:dyDescent="0.2">
      <c r="B866" s="2"/>
      <c r="C866" s="2"/>
      <c r="E866" s="2"/>
      <c r="F866" s="2"/>
    </row>
    <row r="867" spans="2:6" x14ac:dyDescent="0.2">
      <c r="B867" s="2"/>
      <c r="C867" s="2"/>
      <c r="E867" s="2"/>
      <c r="F867" s="2"/>
    </row>
    <row r="868" spans="2:6" x14ac:dyDescent="0.2">
      <c r="B868" s="2"/>
      <c r="C868" s="2"/>
      <c r="E868" s="2"/>
      <c r="F868" s="2"/>
    </row>
    <row r="869" spans="2:6" x14ac:dyDescent="0.2">
      <c r="B869" s="2"/>
      <c r="C869" s="2"/>
      <c r="E869" s="2"/>
      <c r="F869" s="2"/>
    </row>
    <row r="870" spans="2:6" x14ac:dyDescent="0.2">
      <c r="B870" s="2"/>
      <c r="C870" s="2"/>
      <c r="E870" s="2"/>
      <c r="F870" s="2"/>
    </row>
    <row r="871" spans="2:6" x14ac:dyDescent="0.2">
      <c r="B871" s="2"/>
      <c r="C871" s="2"/>
      <c r="E871" s="2"/>
      <c r="F871" s="2"/>
    </row>
    <row r="872" spans="2:6" x14ac:dyDescent="0.2">
      <c r="B872" s="2"/>
      <c r="C872" s="2"/>
      <c r="E872" s="2"/>
      <c r="F872" s="2"/>
    </row>
    <row r="873" spans="2:6" x14ac:dyDescent="0.2">
      <c r="B873" s="2"/>
      <c r="C873" s="2"/>
      <c r="E873" s="2"/>
      <c r="F873" s="2"/>
    </row>
    <row r="874" spans="2:6" x14ac:dyDescent="0.2">
      <c r="B874" s="2"/>
      <c r="C874" s="2"/>
      <c r="E874" s="2"/>
      <c r="F874" s="2"/>
    </row>
    <row r="875" spans="2:6" x14ac:dyDescent="0.2">
      <c r="B875" s="2"/>
      <c r="C875" s="2"/>
      <c r="E875" s="2"/>
      <c r="F875" s="2"/>
    </row>
    <row r="876" spans="2:6" x14ac:dyDescent="0.2">
      <c r="B876" s="2"/>
      <c r="C876" s="2"/>
      <c r="E876" s="2"/>
      <c r="F876" s="2"/>
    </row>
    <row r="877" spans="2:6" x14ac:dyDescent="0.2">
      <c r="B877" s="2"/>
      <c r="C877" s="2"/>
      <c r="E877" s="2"/>
      <c r="F877" s="2"/>
    </row>
    <row r="878" spans="2:6" x14ac:dyDescent="0.2">
      <c r="B878" s="2"/>
      <c r="C878" s="2"/>
      <c r="E878" s="2"/>
      <c r="F878" s="2"/>
    </row>
    <row r="879" spans="2:6" x14ac:dyDescent="0.2">
      <c r="B879" s="2"/>
      <c r="C879" s="2"/>
      <c r="E879" s="2"/>
      <c r="F879" s="2"/>
    </row>
    <row r="880" spans="2:6" x14ac:dyDescent="0.2">
      <c r="B880" s="2"/>
      <c r="C880" s="2"/>
      <c r="E880" s="2"/>
      <c r="F880" s="2"/>
    </row>
    <row r="881" spans="2:6" x14ac:dyDescent="0.2">
      <c r="B881" s="2"/>
      <c r="C881" s="2"/>
      <c r="E881" s="2"/>
      <c r="F881" s="2"/>
    </row>
    <row r="882" spans="2:6" x14ac:dyDescent="0.2">
      <c r="B882" s="2"/>
      <c r="C882" s="2"/>
      <c r="E882" s="2"/>
      <c r="F882" s="2"/>
    </row>
    <row r="883" spans="2:6" x14ac:dyDescent="0.2">
      <c r="B883" s="2"/>
      <c r="C883" s="2"/>
      <c r="E883" s="2"/>
      <c r="F883" s="2"/>
    </row>
    <row r="884" spans="2:6" x14ac:dyDescent="0.2">
      <c r="B884" s="2"/>
      <c r="C884" s="2"/>
      <c r="E884" s="2"/>
      <c r="F884" s="2"/>
    </row>
    <row r="885" spans="2:6" x14ac:dyDescent="0.2">
      <c r="B885" s="2"/>
      <c r="C885" s="2"/>
      <c r="E885" s="2"/>
      <c r="F885" s="2"/>
    </row>
    <row r="886" spans="2:6" x14ac:dyDescent="0.2">
      <c r="B886" s="2"/>
      <c r="C886" s="2"/>
      <c r="E886" s="2"/>
      <c r="F886" s="2"/>
    </row>
    <row r="887" spans="2:6" x14ac:dyDescent="0.2">
      <c r="B887" s="2"/>
      <c r="C887" s="2"/>
      <c r="E887" s="2"/>
      <c r="F887" s="2"/>
    </row>
    <row r="888" spans="2:6" x14ac:dyDescent="0.2">
      <c r="B888" s="2"/>
      <c r="C888" s="2"/>
      <c r="E888" s="2"/>
      <c r="F888" s="2"/>
    </row>
    <row r="889" spans="2:6" x14ac:dyDescent="0.2">
      <c r="B889" s="2"/>
      <c r="C889" s="2"/>
      <c r="E889" s="2"/>
      <c r="F889" s="2"/>
    </row>
    <row r="890" spans="2:6" x14ac:dyDescent="0.2">
      <c r="B890" s="2"/>
      <c r="C890" s="2"/>
      <c r="E890" s="2"/>
      <c r="F890" s="2"/>
    </row>
    <row r="891" spans="2:6" x14ac:dyDescent="0.2">
      <c r="B891" s="2"/>
      <c r="C891" s="2"/>
      <c r="E891" s="2"/>
      <c r="F891" s="2"/>
    </row>
    <row r="892" spans="2:6" x14ac:dyDescent="0.2">
      <c r="B892" s="2"/>
      <c r="C892" s="2"/>
      <c r="E892" s="2"/>
      <c r="F892" s="2"/>
    </row>
    <row r="893" spans="2:6" x14ac:dyDescent="0.2">
      <c r="B893" s="2"/>
      <c r="C893" s="2"/>
      <c r="E893" s="2"/>
      <c r="F893" s="2"/>
    </row>
    <row r="894" spans="2:6" x14ac:dyDescent="0.2">
      <c r="B894" s="2"/>
      <c r="C894" s="2"/>
      <c r="E894" s="2"/>
      <c r="F894" s="2"/>
    </row>
    <row r="895" spans="2:6" x14ac:dyDescent="0.2">
      <c r="B895" s="2"/>
      <c r="C895" s="2"/>
      <c r="E895" s="2"/>
      <c r="F895" s="2"/>
    </row>
    <row r="896" spans="2:6" x14ac:dyDescent="0.2">
      <c r="B896" s="2"/>
      <c r="C896" s="2"/>
      <c r="E896" s="2"/>
      <c r="F896" s="2"/>
    </row>
    <row r="897" spans="2:6" x14ac:dyDescent="0.2">
      <c r="B897" s="2"/>
      <c r="C897" s="2"/>
      <c r="E897" s="2"/>
      <c r="F897" s="2"/>
    </row>
    <row r="898" spans="2:6" x14ac:dyDescent="0.2">
      <c r="B898" s="2"/>
      <c r="C898" s="2"/>
      <c r="E898" s="2"/>
      <c r="F898" s="2"/>
    </row>
    <row r="899" spans="2:6" x14ac:dyDescent="0.2">
      <c r="B899" s="2"/>
      <c r="C899" s="2"/>
      <c r="E899" s="2"/>
      <c r="F899" s="2"/>
    </row>
    <row r="900" spans="2:6" x14ac:dyDescent="0.2">
      <c r="B900" s="2"/>
      <c r="C900" s="2"/>
      <c r="E900" s="2"/>
      <c r="F900" s="2"/>
    </row>
    <row r="901" spans="2:6" x14ac:dyDescent="0.2">
      <c r="B901" s="2"/>
      <c r="C901" s="2"/>
      <c r="E901" s="2"/>
      <c r="F901" s="2"/>
    </row>
    <row r="902" spans="2:6" x14ac:dyDescent="0.2">
      <c r="B902" s="2"/>
      <c r="C902" s="2"/>
      <c r="E902" s="2"/>
      <c r="F902" s="2"/>
    </row>
    <row r="903" spans="2:6" x14ac:dyDescent="0.2">
      <c r="B903" s="2"/>
      <c r="C903" s="2"/>
      <c r="E903" s="2"/>
      <c r="F903" s="2"/>
    </row>
    <row r="904" spans="2:6" x14ac:dyDescent="0.2">
      <c r="B904" s="2"/>
      <c r="C904" s="2"/>
      <c r="E904" s="2"/>
      <c r="F904" s="2"/>
    </row>
    <row r="905" spans="2:6" x14ac:dyDescent="0.2">
      <c r="B905" s="2"/>
      <c r="C905" s="2"/>
      <c r="E905" s="2"/>
      <c r="F905" s="2"/>
    </row>
    <row r="906" spans="2:6" x14ac:dyDescent="0.2">
      <c r="B906" s="2"/>
      <c r="C906" s="2"/>
      <c r="E906" s="2"/>
      <c r="F906" s="2"/>
    </row>
    <row r="907" spans="2:6" x14ac:dyDescent="0.2">
      <c r="B907" s="2"/>
      <c r="C907" s="2"/>
      <c r="E907" s="2"/>
      <c r="F907" s="2"/>
    </row>
    <row r="908" spans="2:6" x14ac:dyDescent="0.2">
      <c r="B908" s="2"/>
      <c r="C908" s="2"/>
      <c r="E908" s="2"/>
      <c r="F908" s="2"/>
    </row>
    <row r="909" spans="2:6" x14ac:dyDescent="0.2">
      <c r="B909" s="2"/>
      <c r="C909" s="2"/>
      <c r="E909" s="2"/>
      <c r="F909" s="2"/>
    </row>
    <row r="910" spans="2:6" x14ac:dyDescent="0.2">
      <c r="B910" s="2"/>
      <c r="C910" s="2"/>
      <c r="E910" s="2"/>
      <c r="F910" s="2"/>
    </row>
    <row r="911" spans="2:6" x14ac:dyDescent="0.2">
      <c r="B911" s="2"/>
      <c r="C911" s="2"/>
      <c r="E911" s="2"/>
      <c r="F911" s="2"/>
    </row>
    <row r="912" spans="2:6" x14ac:dyDescent="0.2">
      <c r="B912" s="2"/>
      <c r="C912" s="2"/>
      <c r="E912" s="2"/>
      <c r="F912" s="2"/>
    </row>
    <row r="913" spans="2:6" x14ac:dyDescent="0.2">
      <c r="B913" s="2"/>
      <c r="C913" s="2"/>
      <c r="E913" s="2"/>
      <c r="F913" s="2"/>
    </row>
    <row r="914" spans="2:6" x14ac:dyDescent="0.2">
      <c r="B914" s="2"/>
      <c r="C914" s="2"/>
      <c r="E914" s="2"/>
      <c r="F914" s="2"/>
    </row>
    <row r="915" spans="2:6" x14ac:dyDescent="0.2">
      <c r="B915" s="2"/>
      <c r="C915" s="2"/>
      <c r="E915" s="2"/>
      <c r="F915" s="2"/>
    </row>
    <row r="916" spans="2:6" x14ac:dyDescent="0.2">
      <c r="B916" s="2"/>
      <c r="C916" s="2"/>
      <c r="E916" s="2"/>
      <c r="F916" s="2"/>
    </row>
    <row r="917" spans="2:6" x14ac:dyDescent="0.2">
      <c r="B917" s="2"/>
      <c r="C917" s="2"/>
      <c r="E917" s="2"/>
      <c r="F917" s="2"/>
    </row>
    <row r="918" spans="2:6" x14ac:dyDescent="0.2">
      <c r="B918" s="2"/>
      <c r="C918" s="2"/>
      <c r="E918" s="2"/>
      <c r="F918" s="2"/>
    </row>
    <row r="919" spans="2:6" x14ac:dyDescent="0.2">
      <c r="B919" s="2"/>
      <c r="C919" s="2"/>
      <c r="E919" s="2"/>
      <c r="F919" s="2"/>
    </row>
    <row r="920" spans="2:6" x14ac:dyDescent="0.2">
      <c r="B920" s="2"/>
      <c r="C920" s="2"/>
      <c r="E920" s="2"/>
      <c r="F920" s="2"/>
    </row>
    <row r="921" spans="2:6" x14ac:dyDescent="0.2">
      <c r="B921" s="2"/>
      <c r="C921" s="2"/>
      <c r="E921" s="2"/>
      <c r="F921" s="2"/>
    </row>
    <row r="922" spans="2:6" x14ac:dyDescent="0.2">
      <c r="B922" s="2"/>
      <c r="C922" s="2"/>
      <c r="E922" s="2"/>
      <c r="F922" s="2"/>
    </row>
    <row r="923" spans="2:6" x14ac:dyDescent="0.2">
      <c r="B923" s="2"/>
      <c r="C923" s="2"/>
      <c r="E923" s="2"/>
      <c r="F923" s="2"/>
    </row>
    <row r="924" spans="2:6" x14ac:dyDescent="0.2">
      <c r="B924" s="2"/>
      <c r="C924" s="2"/>
      <c r="E924" s="2"/>
      <c r="F924" s="2"/>
    </row>
    <row r="925" spans="2:6" x14ac:dyDescent="0.2">
      <c r="B925" s="2"/>
      <c r="C925" s="2"/>
      <c r="E925" s="2"/>
      <c r="F925" s="2"/>
    </row>
    <row r="926" spans="2:6" x14ac:dyDescent="0.2">
      <c r="B926" s="2"/>
      <c r="C926" s="2"/>
      <c r="E926" s="2"/>
      <c r="F926" s="2"/>
    </row>
    <row r="927" spans="2:6" x14ac:dyDescent="0.2">
      <c r="B927" s="2"/>
      <c r="C927" s="2"/>
      <c r="E927" s="2"/>
      <c r="F927" s="2"/>
    </row>
    <row r="928" spans="2:6" x14ac:dyDescent="0.2">
      <c r="B928" s="2"/>
      <c r="C928" s="2"/>
      <c r="E928" s="2"/>
      <c r="F928" s="2"/>
    </row>
    <row r="929" spans="2:6" x14ac:dyDescent="0.2">
      <c r="B929" s="2"/>
      <c r="C929" s="2"/>
      <c r="E929" s="2"/>
      <c r="F929" s="2"/>
    </row>
    <row r="930" spans="2:6" x14ac:dyDescent="0.2">
      <c r="B930" s="2"/>
      <c r="C930" s="2"/>
      <c r="E930" s="2"/>
      <c r="F930" s="2"/>
    </row>
    <row r="931" spans="2:6" x14ac:dyDescent="0.2">
      <c r="B931" s="2"/>
      <c r="C931" s="2"/>
      <c r="E931" s="2"/>
      <c r="F931" s="2"/>
    </row>
    <row r="932" spans="2:6" x14ac:dyDescent="0.2">
      <c r="B932" s="2"/>
      <c r="C932" s="2"/>
      <c r="E932" s="2"/>
      <c r="F932" s="2"/>
    </row>
    <row r="933" spans="2:6" x14ac:dyDescent="0.2">
      <c r="B933" s="2"/>
      <c r="C933" s="2"/>
      <c r="E933" s="2"/>
      <c r="F933" s="2"/>
    </row>
    <row r="934" spans="2:6" x14ac:dyDescent="0.2">
      <c r="B934" s="2"/>
      <c r="C934" s="2"/>
      <c r="E934" s="2"/>
      <c r="F934" s="2"/>
    </row>
    <row r="935" spans="2:6" x14ac:dyDescent="0.2">
      <c r="B935" s="2"/>
      <c r="C935" s="2"/>
      <c r="E935" s="2"/>
      <c r="F935" s="2"/>
    </row>
    <row r="936" spans="2:6" x14ac:dyDescent="0.2">
      <c r="B936" s="2"/>
      <c r="C936" s="2"/>
      <c r="E936" s="2"/>
      <c r="F936" s="2"/>
    </row>
    <row r="937" spans="2:6" x14ac:dyDescent="0.2">
      <c r="B937" s="2"/>
      <c r="C937" s="2"/>
      <c r="E937" s="2"/>
      <c r="F937" s="2"/>
    </row>
    <row r="938" spans="2:6" x14ac:dyDescent="0.2">
      <c r="B938" s="2"/>
      <c r="C938" s="2"/>
      <c r="E938" s="2"/>
      <c r="F938" s="2"/>
    </row>
    <row r="939" spans="2:6" x14ac:dyDescent="0.2">
      <c r="B939" s="2"/>
      <c r="C939" s="2"/>
      <c r="E939" s="2"/>
      <c r="F939" s="2"/>
    </row>
    <row r="940" spans="2:6" x14ac:dyDescent="0.2">
      <c r="B940" s="2"/>
      <c r="C940" s="2"/>
      <c r="E940" s="2"/>
      <c r="F940" s="2"/>
    </row>
    <row r="941" spans="2:6" x14ac:dyDescent="0.2">
      <c r="B941" s="2"/>
      <c r="C941" s="2"/>
      <c r="E941" s="2"/>
      <c r="F941" s="2"/>
    </row>
    <row r="942" spans="2:6" x14ac:dyDescent="0.2">
      <c r="B942" s="2"/>
      <c r="C942" s="2"/>
      <c r="E942" s="2"/>
      <c r="F942" s="2"/>
    </row>
    <row r="943" spans="2:6" x14ac:dyDescent="0.2">
      <c r="B943" s="2"/>
      <c r="C943" s="2"/>
      <c r="E943" s="2"/>
      <c r="F943" s="2"/>
    </row>
    <row r="944" spans="2:6" x14ac:dyDescent="0.2">
      <c r="B944" s="2"/>
      <c r="C944" s="2"/>
      <c r="E944" s="2"/>
      <c r="F944" s="2"/>
    </row>
    <row r="945" spans="2:6" x14ac:dyDescent="0.2">
      <c r="B945" s="2"/>
      <c r="C945" s="2"/>
      <c r="E945" s="2"/>
      <c r="F945" s="2"/>
    </row>
    <row r="946" spans="2:6" x14ac:dyDescent="0.2">
      <c r="B946" s="2"/>
      <c r="C946" s="2"/>
      <c r="E946" s="2"/>
      <c r="F946" s="2"/>
    </row>
    <row r="947" spans="2:6" x14ac:dyDescent="0.2">
      <c r="B947" s="2"/>
      <c r="C947" s="2"/>
      <c r="E947" s="2"/>
      <c r="F947" s="2"/>
    </row>
    <row r="948" spans="2:6" x14ac:dyDescent="0.2">
      <c r="B948" s="2"/>
      <c r="C948" s="2"/>
      <c r="E948" s="2"/>
      <c r="F948" s="2"/>
    </row>
    <row r="949" spans="2:6" x14ac:dyDescent="0.2">
      <c r="B949" s="2"/>
      <c r="C949" s="2"/>
      <c r="E949" s="2"/>
      <c r="F949" s="2"/>
    </row>
    <row r="950" spans="2:6" x14ac:dyDescent="0.2">
      <c r="B950" s="2"/>
      <c r="C950" s="2"/>
      <c r="E950" s="2"/>
      <c r="F950" s="2"/>
    </row>
    <row r="951" spans="2:6" x14ac:dyDescent="0.2">
      <c r="B951" s="2"/>
      <c r="C951" s="2"/>
      <c r="E951" s="2"/>
      <c r="F951" s="2"/>
    </row>
    <row r="952" spans="2:6" x14ac:dyDescent="0.2">
      <c r="B952" s="2"/>
      <c r="C952" s="2"/>
      <c r="E952" s="2"/>
      <c r="F952" s="2"/>
    </row>
    <row r="953" spans="2:6" x14ac:dyDescent="0.2">
      <c r="B953" s="2"/>
      <c r="C953" s="2"/>
      <c r="E953" s="2"/>
      <c r="F953" s="2"/>
    </row>
    <row r="954" spans="2:6" x14ac:dyDescent="0.2">
      <c r="B954" s="2"/>
      <c r="C954" s="2"/>
      <c r="E954" s="2"/>
      <c r="F954" s="2"/>
    </row>
    <row r="955" spans="2:6" x14ac:dyDescent="0.2">
      <c r="B955" s="2"/>
      <c r="C955" s="2"/>
      <c r="E955" s="2"/>
      <c r="F955" s="2"/>
    </row>
    <row r="956" spans="2:6" x14ac:dyDescent="0.2">
      <c r="B956" s="2"/>
      <c r="C956" s="2"/>
      <c r="E956" s="2"/>
      <c r="F956" s="2"/>
    </row>
    <row r="957" spans="2:6" x14ac:dyDescent="0.2">
      <c r="B957" s="2"/>
      <c r="C957" s="2"/>
      <c r="E957" s="2"/>
      <c r="F957" s="2"/>
    </row>
    <row r="958" spans="2:6" x14ac:dyDescent="0.2">
      <c r="B958" s="2"/>
      <c r="C958" s="2"/>
      <c r="E958" s="2"/>
      <c r="F958" s="2"/>
    </row>
    <row r="959" spans="2:6" x14ac:dyDescent="0.2">
      <c r="B959" s="2"/>
      <c r="C959" s="2"/>
      <c r="E959" s="2"/>
      <c r="F959" s="2"/>
    </row>
    <row r="960" spans="2:6" x14ac:dyDescent="0.2">
      <c r="B960" s="2"/>
      <c r="C960" s="2"/>
      <c r="E960" s="2"/>
      <c r="F960" s="2"/>
    </row>
    <row r="961" spans="2:6" x14ac:dyDescent="0.2">
      <c r="B961" s="2"/>
      <c r="C961" s="2"/>
      <c r="E961" s="2"/>
      <c r="F961" s="2"/>
    </row>
    <row r="962" spans="2:6" x14ac:dyDescent="0.2">
      <c r="B962" s="2"/>
      <c r="C962" s="2"/>
      <c r="E962" s="2"/>
      <c r="F962" s="2"/>
    </row>
    <row r="963" spans="2:6" x14ac:dyDescent="0.2">
      <c r="B963" s="2"/>
      <c r="C963" s="2"/>
      <c r="E963" s="2"/>
      <c r="F963" s="2"/>
    </row>
    <row r="964" spans="2:6" x14ac:dyDescent="0.2">
      <c r="B964" s="2"/>
      <c r="C964" s="2"/>
      <c r="E964" s="2"/>
      <c r="F964" s="2"/>
    </row>
    <row r="965" spans="2:6" x14ac:dyDescent="0.2">
      <c r="B965" s="2"/>
      <c r="C965" s="2"/>
      <c r="E965" s="2"/>
      <c r="F965" s="2"/>
    </row>
    <row r="966" spans="2:6" x14ac:dyDescent="0.2">
      <c r="B966" s="2"/>
      <c r="C966" s="2"/>
      <c r="E966" s="2"/>
      <c r="F966" s="2"/>
    </row>
    <row r="967" spans="2:6" x14ac:dyDescent="0.2">
      <c r="B967" s="2"/>
      <c r="C967" s="2"/>
      <c r="E967" s="2"/>
      <c r="F967" s="2"/>
    </row>
    <row r="968" spans="2:6" x14ac:dyDescent="0.2">
      <c r="B968" s="2"/>
      <c r="C968" s="2"/>
      <c r="E968" s="2"/>
      <c r="F968" s="2"/>
    </row>
    <row r="969" spans="2:6" x14ac:dyDescent="0.2">
      <c r="B969" s="2"/>
      <c r="C969" s="2"/>
      <c r="E969" s="2"/>
      <c r="F969" s="2"/>
    </row>
    <row r="970" spans="2:6" x14ac:dyDescent="0.2">
      <c r="B970" s="2"/>
      <c r="C970" s="2"/>
      <c r="E970" s="2"/>
      <c r="F970" s="2"/>
    </row>
    <row r="971" spans="2:6" x14ac:dyDescent="0.2">
      <c r="B971" s="2"/>
      <c r="C971" s="2"/>
      <c r="E971" s="2"/>
      <c r="F971" s="2"/>
    </row>
    <row r="972" spans="2:6" x14ac:dyDescent="0.2">
      <c r="B972" s="2"/>
      <c r="C972" s="2"/>
      <c r="E972" s="2"/>
      <c r="F972" s="2"/>
    </row>
    <row r="973" spans="2:6" x14ac:dyDescent="0.2">
      <c r="B973" s="2"/>
      <c r="C973" s="2"/>
      <c r="E973" s="2"/>
      <c r="F973" s="2"/>
    </row>
    <row r="974" spans="2:6" x14ac:dyDescent="0.2">
      <c r="B974" s="2"/>
      <c r="C974" s="2"/>
      <c r="E974" s="2"/>
      <c r="F974" s="2"/>
    </row>
    <row r="975" spans="2:6" x14ac:dyDescent="0.2">
      <c r="B975" s="2"/>
      <c r="C975" s="2"/>
      <c r="E975" s="2"/>
      <c r="F975" s="2"/>
    </row>
    <row r="976" spans="2:6" x14ac:dyDescent="0.2">
      <c r="B976" s="2"/>
      <c r="C976" s="2"/>
      <c r="E976" s="2"/>
      <c r="F976" s="2"/>
    </row>
    <row r="977" spans="2:6" x14ac:dyDescent="0.2">
      <c r="B977" s="2"/>
      <c r="C977" s="2"/>
      <c r="E977" s="2"/>
      <c r="F977" s="2"/>
    </row>
    <row r="978" spans="2:6" x14ac:dyDescent="0.2">
      <c r="B978" s="2"/>
      <c r="C978" s="2"/>
      <c r="E978" s="2"/>
      <c r="F978" s="2"/>
    </row>
    <row r="979" spans="2:6" x14ac:dyDescent="0.2">
      <c r="B979" s="2"/>
      <c r="C979" s="2"/>
      <c r="E979" s="2"/>
      <c r="F979" s="2"/>
    </row>
    <row r="980" spans="2:6" x14ac:dyDescent="0.2">
      <c r="B980" s="2"/>
      <c r="C980" s="2"/>
      <c r="E980" s="2"/>
      <c r="F980" s="2"/>
    </row>
    <row r="981" spans="2:6" x14ac:dyDescent="0.2">
      <c r="B981" s="2"/>
      <c r="C981" s="2"/>
      <c r="E981" s="2"/>
      <c r="F981" s="2"/>
    </row>
    <row r="982" spans="2:6" x14ac:dyDescent="0.2">
      <c r="B982" s="2"/>
      <c r="C982" s="2"/>
      <c r="E982" s="2"/>
      <c r="F982" s="2"/>
    </row>
    <row r="983" spans="2:6" x14ac:dyDescent="0.2">
      <c r="B983" s="2"/>
      <c r="C983" s="2"/>
      <c r="E983" s="2"/>
      <c r="F983" s="2"/>
    </row>
    <row r="984" spans="2:6" x14ac:dyDescent="0.2">
      <c r="B984" s="2"/>
      <c r="C984" s="2"/>
      <c r="E984" s="2"/>
      <c r="F984" s="2"/>
    </row>
    <row r="985" spans="2:6" x14ac:dyDescent="0.2">
      <c r="B985" s="2"/>
      <c r="C985" s="2"/>
      <c r="E985" s="2"/>
      <c r="F985" s="2"/>
    </row>
    <row r="986" spans="2:6" x14ac:dyDescent="0.2">
      <c r="B986" s="2"/>
      <c r="C986" s="2"/>
      <c r="E986" s="2"/>
      <c r="F986" s="2"/>
    </row>
    <row r="987" spans="2:6" x14ac:dyDescent="0.2">
      <c r="B987" s="2"/>
      <c r="C987" s="2"/>
      <c r="E987" s="2"/>
      <c r="F987" s="2"/>
    </row>
    <row r="988" spans="2:6" x14ac:dyDescent="0.2">
      <c r="B988" s="2"/>
      <c r="C988" s="2"/>
      <c r="E988" s="2"/>
      <c r="F988" s="2"/>
    </row>
    <row r="989" spans="2:6" x14ac:dyDescent="0.2">
      <c r="B989" s="2"/>
      <c r="C989" s="2"/>
      <c r="E989" s="2"/>
      <c r="F989" s="2"/>
    </row>
    <row r="990" spans="2:6" x14ac:dyDescent="0.2">
      <c r="B990" s="2"/>
      <c r="C990" s="2"/>
      <c r="E990" s="2"/>
      <c r="F990" s="2"/>
    </row>
    <row r="991" spans="2:6" x14ac:dyDescent="0.2">
      <c r="B991" s="2"/>
      <c r="C991" s="2"/>
      <c r="E991" s="2"/>
      <c r="F991" s="2"/>
    </row>
    <row r="992" spans="2:6" x14ac:dyDescent="0.2">
      <c r="B992" s="2"/>
      <c r="C992" s="2"/>
      <c r="E992" s="2"/>
      <c r="F992" s="2"/>
    </row>
    <row r="993" spans="2:6" x14ac:dyDescent="0.2">
      <c r="B993" s="2"/>
      <c r="C993" s="2"/>
      <c r="E993" s="2"/>
      <c r="F993" s="2"/>
    </row>
    <row r="994" spans="2:6" x14ac:dyDescent="0.2">
      <c r="B994" s="2"/>
      <c r="C994" s="2"/>
      <c r="E994" s="2"/>
      <c r="F994" s="2"/>
    </row>
    <row r="995" spans="2:6" x14ac:dyDescent="0.2">
      <c r="B995" s="2"/>
      <c r="C995" s="2"/>
      <c r="E995" s="2"/>
      <c r="F995" s="2"/>
    </row>
    <row r="996" spans="2:6" x14ac:dyDescent="0.2">
      <c r="B996" s="2"/>
      <c r="C996" s="2"/>
      <c r="E996" s="2"/>
      <c r="F996" s="2"/>
    </row>
    <row r="997" spans="2:6" x14ac:dyDescent="0.2">
      <c r="B997" s="2"/>
      <c r="C997" s="2"/>
      <c r="E997" s="2"/>
      <c r="F997" s="2"/>
    </row>
    <row r="998" spans="2:6" x14ac:dyDescent="0.2">
      <c r="B998" s="2"/>
      <c r="C998" s="2"/>
      <c r="E998" s="2"/>
      <c r="F998" s="2"/>
    </row>
    <row r="999" spans="2:6" x14ac:dyDescent="0.2">
      <c r="B999" s="2"/>
      <c r="C999" s="2"/>
      <c r="E999" s="2"/>
      <c r="F999" s="2"/>
    </row>
    <row r="1000" spans="2:6" x14ac:dyDescent="0.2">
      <c r="B1000" s="2"/>
      <c r="C1000" s="2"/>
      <c r="E1000" s="2"/>
      <c r="F1000" s="2"/>
    </row>
    <row r="1001" spans="2:6" x14ac:dyDescent="0.2">
      <c r="B1001" s="2"/>
      <c r="C1001" s="2"/>
      <c r="E1001" s="2"/>
      <c r="F1001" s="2"/>
    </row>
    <row r="1002" spans="2:6" x14ac:dyDescent="0.2">
      <c r="B1002" s="2"/>
      <c r="C1002" s="2"/>
      <c r="E1002" s="2"/>
      <c r="F1002" s="2"/>
    </row>
    <row r="1003" spans="2:6" x14ac:dyDescent="0.2">
      <c r="B1003" s="2"/>
      <c r="C1003" s="2"/>
      <c r="E1003" s="2"/>
      <c r="F1003" s="2"/>
    </row>
    <row r="1004" spans="2:6" x14ac:dyDescent="0.2">
      <c r="B1004" s="2"/>
      <c r="C1004" s="2"/>
      <c r="E1004" s="2"/>
      <c r="F1004" s="2"/>
    </row>
    <row r="1005" spans="2:6" x14ac:dyDescent="0.2">
      <c r="B1005" s="2"/>
      <c r="C1005" s="2"/>
      <c r="E1005" s="2"/>
      <c r="F1005" s="2"/>
    </row>
    <row r="1006" spans="2:6" x14ac:dyDescent="0.2">
      <c r="B1006" s="2"/>
      <c r="C1006" s="2"/>
      <c r="E1006" s="2"/>
      <c r="F1006" s="2"/>
    </row>
    <row r="1007" spans="2:6" x14ac:dyDescent="0.2">
      <c r="B1007" s="2"/>
      <c r="C1007" s="2"/>
      <c r="E1007" s="2"/>
      <c r="F1007" s="2"/>
    </row>
    <row r="1008" spans="2:6" x14ac:dyDescent="0.2">
      <c r="B1008" s="2"/>
      <c r="C1008" s="2"/>
      <c r="E1008" s="2"/>
      <c r="F1008" s="2"/>
    </row>
    <row r="1009" spans="2:6" x14ac:dyDescent="0.2">
      <c r="B1009" s="2"/>
      <c r="C1009" s="2"/>
      <c r="E1009" s="2"/>
      <c r="F1009" s="2"/>
    </row>
    <row r="1010" spans="2:6" x14ac:dyDescent="0.2">
      <c r="B1010" s="2"/>
      <c r="C1010" s="2"/>
      <c r="E1010" s="2"/>
      <c r="F1010" s="2"/>
    </row>
    <row r="1011" spans="2:6" x14ac:dyDescent="0.2">
      <c r="B1011" s="2"/>
      <c r="C1011" s="2"/>
      <c r="E1011" s="2"/>
      <c r="F1011" s="2"/>
    </row>
    <row r="1012" spans="2:6" x14ac:dyDescent="0.2">
      <c r="B1012" s="2"/>
      <c r="C1012" s="2"/>
      <c r="E1012" s="2"/>
      <c r="F1012" s="2"/>
    </row>
    <row r="1013" spans="2:6" x14ac:dyDescent="0.2">
      <c r="B1013" s="2"/>
      <c r="C1013" s="2"/>
      <c r="E1013" s="2"/>
      <c r="F1013" s="2"/>
    </row>
    <row r="1014" spans="2:6" x14ac:dyDescent="0.2">
      <c r="B1014" s="2"/>
      <c r="C1014" s="2"/>
      <c r="E1014" s="2"/>
      <c r="F1014" s="2"/>
    </row>
    <row r="1015" spans="2:6" x14ac:dyDescent="0.2">
      <c r="B1015" s="2"/>
      <c r="C1015" s="2"/>
      <c r="E1015" s="2"/>
      <c r="F1015" s="2"/>
    </row>
    <row r="1016" spans="2:6" x14ac:dyDescent="0.2">
      <c r="B1016" s="2"/>
      <c r="C1016" s="2"/>
      <c r="E1016" s="2"/>
      <c r="F1016" s="2"/>
    </row>
    <row r="1017" spans="2:6" x14ac:dyDescent="0.2">
      <c r="B1017" s="2"/>
      <c r="C1017" s="2"/>
      <c r="E1017" s="2"/>
      <c r="F1017" s="2"/>
    </row>
    <row r="1018" spans="2:6" x14ac:dyDescent="0.2">
      <c r="B1018" s="2"/>
      <c r="C1018" s="2"/>
      <c r="E1018" s="2"/>
      <c r="F1018" s="2"/>
    </row>
    <row r="1019" spans="2:6" x14ac:dyDescent="0.2">
      <c r="B1019" s="2"/>
      <c r="C1019" s="2"/>
      <c r="E1019" s="2"/>
      <c r="F1019" s="2"/>
    </row>
    <row r="1020" spans="2:6" x14ac:dyDescent="0.2">
      <c r="B1020" s="2"/>
      <c r="C1020" s="2"/>
      <c r="E1020" s="2"/>
      <c r="F1020" s="2"/>
    </row>
    <row r="1021" spans="2:6" x14ac:dyDescent="0.2">
      <c r="B1021" s="2"/>
      <c r="C1021" s="2"/>
      <c r="E1021" s="2"/>
      <c r="F1021" s="2"/>
    </row>
    <row r="1022" spans="2:6" x14ac:dyDescent="0.2">
      <c r="B1022" s="2"/>
      <c r="C1022" s="2"/>
      <c r="E1022" s="2"/>
      <c r="F1022" s="2"/>
    </row>
    <row r="1023" spans="2:6" x14ac:dyDescent="0.2">
      <c r="B1023" s="2"/>
      <c r="C1023" s="2"/>
      <c r="E1023" s="2"/>
      <c r="F1023" s="2"/>
    </row>
    <row r="1024" spans="2:6" x14ac:dyDescent="0.2">
      <c r="B1024" s="2"/>
      <c r="C1024" s="2"/>
      <c r="E1024" s="2"/>
      <c r="F1024" s="2"/>
    </row>
    <row r="1025" spans="2:6" x14ac:dyDescent="0.2">
      <c r="B1025" s="2"/>
      <c r="C1025" s="2"/>
      <c r="E1025" s="2"/>
      <c r="F1025" s="2"/>
    </row>
    <row r="1026" spans="2:6" x14ac:dyDescent="0.2">
      <c r="B1026" s="2"/>
      <c r="C1026" s="2"/>
      <c r="E1026" s="2"/>
      <c r="F1026" s="2"/>
    </row>
    <row r="1027" spans="2:6" x14ac:dyDescent="0.2">
      <c r="B1027" s="2"/>
      <c r="C1027" s="2"/>
      <c r="E1027" s="2"/>
      <c r="F1027" s="2"/>
    </row>
    <row r="1028" spans="2:6" x14ac:dyDescent="0.2">
      <c r="B1028" s="2"/>
      <c r="C1028" s="2"/>
      <c r="E1028" s="2"/>
      <c r="F1028" s="2"/>
    </row>
    <row r="1029" spans="2:6" x14ac:dyDescent="0.2">
      <c r="B1029" s="2"/>
      <c r="C1029" s="2"/>
      <c r="E1029" s="2"/>
      <c r="F1029" s="2"/>
    </row>
    <row r="1030" spans="2:6" x14ac:dyDescent="0.2">
      <c r="B1030" s="2"/>
      <c r="C1030" s="2"/>
      <c r="E1030" s="2"/>
      <c r="F1030" s="2"/>
    </row>
    <row r="1031" spans="2:6" x14ac:dyDescent="0.2">
      <c r="B1031" s="2"/>
      <c r="C1031" s="2"/>
      <c r="E1031" s="2"/>
      <c r="F1031" s="2"/>
    </row>
    <row r="1032" spans="2:6" x14ac:dyDescent="0.2">
      <c r="B1032" s="2"/>
      <c r="C1032" s="2"/>
      <c r="E1032" s="2"/>
      <c r="F1032" s="2"/>
    </row>
    <row r="1033" spans="2:6" x14ac:dyDescent="0.2">
      <c r="B1033" s="2"/>
      <c r="C1033" s="2"/>
      <c r="E1033" s="2"/>
      <c r="F1033" s="2"/>
    </row>
    <row r="1034" spans="2:6" x14ac:dyDescent="0.2">
      <c r="B1034" s="2"/>
      <c r="C1034" s="2"/>
      <c r="E1034" s="2"/>
      <c r="F1034" s="2"/>
    </row>
    <row r="1035" spans="2:6" x14ac:dyDescent="0.2">
      <c r="B1035" s="2"/>
      <c r="C1035" s="2"/>
      <c r="E1035" s="2"/>
      <c r="F1035" s="2"/>
    </row>
    <row r="1036" spans="2:6" x14ac:dyDescent="0.2">
      <c r="B1036" s="2"/>
      <c r="C1036" s="2"/>
      <c r="E1036" s="2"/>
      <c r="F1036" s="2"/>
    </row>
    <row r="1037" spans="2:6" x14ac:dyDescent="0.2">
      <c r="B1037" s="2"/>
      <c r="C1037" s="2"/>
      <c r="E1037" s="2"/>
      <c r="F1037" s="2"/>
    </row>
    <row r="1038" spans="2:6" x14ac:dyDescent="0.2">
      <c r="B1038" s="2"/>
      <c r="C1038" s="2"/>
      <c r="E1038" s="2"/>
      <c r="F1038" s="2"/>
    </row>
    <row r="1039" spans="2:6" x14ac:dyDescent="0.2">
      <c r="B1039" s="2"/>
      <c r="C1039" s="2"/>
      <c r="E1039" s="2"/>
      <c r="F1039" s="2"/>
    </row>
    <row r="1040" spans="2:6" x14ac:dyDescent="0.2">
      <c r="B1040" s="2"/>
      <c r="C1040" s="2"/>
      <c r="E1040" s="2"/>
      <c r="F1040" s="2"/>
    </row>
    <row r="1041" spans="2:6" x14ac:dyDescent="0.2">
      <c r="B1041" s="2"/>
      <c r="C1041" s="2"/>
      <c r="E1041" s="2"/>
      <c r="F1041" s="2"/>
    </row>
    <row r="1042" spans="2:6" x14ac:dyDescent="0.2">
      <c r="B1042" s="2"/>
      <c r="C1042" s="2"/>
      <c r="E1042" s="2"/>
      <c r="F1042" s="2"/>
    </row>
    <row r="1043" spans="2:6" x14ac:dyDescent="0.2">
      <c r="B1043" s="2"/>
      <c r="C1043" s="2"/>
      <c r="E1043" s="2"/>
      <c r="F1043" s="2"/>
    </row>
    <row r="1044" spans="2:6" x14ac:dyDescent="0.2">
      <c r="B1044" s="2"/>
      <c r="C1044" s="2"/>
      <c r="E1044" s="2"/>
      <c r="F1044" s="2"/>
    </row>
    <row r="1045" spans="2:6" x14ac:dyDescent="0.2">
      <c r="B1045" s="2"/>
      <c r="C1045" s="2"/>
      <c r="E1045" s="2"/>
      <c r="F1045" s="2"/>
    </row>
    <row r="1046" spans="2:6" x14ac:dyDescent="0.2">
      <c r="B1046" s="2"/>
      <c r="C1046" s="2"/>
      <c r="E1046" s="2"/>
      <c r="F1046" s="2"/>
    </row>
    <row r="1047" spans="2:6" x14ac:dyDescent="0.2">
      <c r="B1047" s="2"/>
      <c r="C1047" s="2"/>
      <c r="E1047" s="2"/>
      <c r="F1047" s="2"/>
    </row>
    <row r="1048" spans="2:6" x14ac:dyDescent="0.2">
      <c r="B1048" s="2"/>
      <c r="C1048" s="2"/>
      <c r="E1048" s="2"/>
      <c r="F1048" s="2"/>
    </row>
    <row r="1049" spans="2:6" x14ac:dyDescent="0.2">
      <c r="B1049" s="2"/>
      <c r="C1049" s="2"/>
      <c r="E1049" s="2"/>
      <c r="F1049" s="2"/>
    </row>
    <row r="1050" spans="2:6" x14ac:dyDescent="0.2">
      <c r="B1050" s="2"/>
      <c r="C1050" s="2"/>
      <c r="E1050" s="2"/>
      <c r="F1050" s="2"/>
    </row>
    <row r="1051" spans="2:6" x14ac:dyDescent="0.2">
      <c r="B1051" s="2"/>
      <c r="C1051" s="2"/>
      <c r="E1051" s="2"/>
      <c r="F1051" s="2"/>
    </row>
    <row r="1052" spans="2:6" x14ac:dyDescent="0.2">
      <c r="B1052" s="2"/>
      <c r="C1052" s="2"/>
      <c r="E1052" s="2"/>
      <c r="F1052" s="2"/>
    </row>
    <row r="1053" spans="2:6" x14ac:dyDescent="0.2">
      <c r="B1053" s="2"/>
      <c r="C1053" s="2"/>
      <c r="E1053" s="2"/>
      <c r="F1053" s="2"/>
    </row>
    <row r="1054" spans="2:6" x14ac:dyDescent="0.2">
      <c r="B1054" s="2"/>
      <c r="C1054" s="2"/>
      <c r="E1054" s="2"/>
      <c r="F1054" s="2"/>
    </row>
    <row r="1055" spans="2:6" x14ac:dyDescent="0.2">
      <c r="B1055" s="2"/>
      <c r="C1055" s="2"/>
      <c r="E1055" s="2"/>
      <c r="F1055" s="2"/>
    </row>
    <row r="1056" spans="2:6" x14ac:dyDescent="0.2">
      <c r="B1056" s="2"/>
      <c r="C1056" s="2"/>
      <c r="E1056" s="2"/>
      <c r="F1056" s="2"/>
    </row>
    <row r="1057" spans="2:6" x14ac:dyDescent="0.2">
      <c r="B1057" s="2"/>
      <c r="C1057" s="2"/>
      <c r="E1057" s="2"/>
      <c r="F1057" s="2"/>
    </row>
    <row r="1058" spans="2:6" x14ac:dyDescent="0.2">
      <c r="B1058" s="2"/>
      <c r="C1058" s="2"/>
      <c r="E1058" s="2"/>
      <c r="F1058" s="2"/>
    </row>
    <row r="1059" spans="2:6" x14ac:dyDescent="0.2">
      <c r="B1059" s="2"/>
      <c r="C1059" s="2"/>
      <c r="E1059" s="2"/>
      <c r="F1059" s="2"/>
    </row>
    <row r="1060" spans="2:6" x14ac:dyDescent="0.2">
      <c r="B1060" s="2"/>
      <c r="C1060" s="2"/>
      <c r="E1060" s="2"/>
      <c r="F1060" s="2"/>
    </row>
    <row r="1061" spans="2:6" x14ac:dyDescent="0.2">
      <c r="B1061" s="2"/>
      <c r="C1061" s="2"/>
      <c r="E1061" s="2"/>
      <c r="F1061" s="2"/>
    </row>
    <row r="1062" spans="2:6" x14ac:dyDescent="0.2">
      <c r="B1062" s="2"/>
      <c r="C1062" s="2"/>
      <c r="E1062" s="2"/>
      <c r="F1062" s="2"/>
    </row>
    <row r="1063" spans="2:6" x14ac:dyDescent="0.2">
      <c r="B1063" s="2"/>
      <c r="C1063" s="2"/>
      <c r="E1063" s="2"/>
      <c r="F1063" s="2"/>
    </row>
    <row r="1064" spans="2:6" x14ac:dyDescent="0.2">
      <c r="B1064" s="2"/>
      <c r="C1064" s="2"/>
      <c r="E1064" s="2"/>
      <c r="F1064" s="2"/>
    </row>
    <row r="1065" spans="2:6" x14ac:dyDescent="0.2">
      <c r="B1065" s="2"/>
      <c r="C1065" s="2"/>
      <c r="E1065" s="2"/>
      <c r="F1065" s="2"/>
    </row>
    <row r="1066" spans="2:6" x14ac:dyDescent="0.2">
      <c r="B1066" s="2"/>
      <c r="C1066" s="2"/>
      <c r="E1066" s="2"/>
      <c r="F1066" s="2"/>
    </row>
    <row r="1067" spans="2:6" x14ac:dyDescent="0.2">
      <c r="B1067" s="2"/>
      <c r="C1067" s="2"/>
      <c r="E1067" s="2"/>
      <c r="F1067" s="2"/>
    </row>
    <row r="1068" spans="2:6" x14ac:dyDescent="0.2">
      <c r="B1068" s="2"/>
      <c r="C1068" s="2"/>
      <c r="E1068" s="2"/>
      <c r="F1068" s="2"/>
    </row>
    <row r="1069" spans="2:6" x14ac:dyDescent="0.2">
      <c r="B1069" s="2"/>
      <c r="C1069" s="2"/>
      <c r="E1069" s="2"/>
      <c r="F1069" s="2"/>
    </row>
    <row r="1070" spans="2:6" x14ac:dyDescent="0.2">
      <c r="B1070" s="2"/>
      <c r="C1070" s="2"/>
      <c r="E1070" s="2"/>
      <c r="F1070" s="2"/>
    </row>
    <row r="1071" spans="2:6" x14ac:dyDescent="0.2">
      <c r="B1071" s="2"/>
      <c r="C1071" s="2"/>
      <c r="E1071" s="2"/>
      <c r="F1071" s="2"/>
    </row>
    <row r="1072" spans="2:6" x14ac:dyDescent="0.2">
      <c r="B1072" s="2"/>
      <c r="C1072" s="2"/>
      <c r="E1072" s="2"/>
      <c r="F1072" s="2"/>
    </row>
    <row r="1073" spans="2:6" x14ac:dyDescent="0.2">
      <c r="B1073" s="2"/>
      <c r="C1073" s="2"/>
      <c r="E1073" s="2"/>
      <c r="F1073" s="2"/>
    </row>
    <row r="1074" spans="2:6" x14ac:dyDescent="0.2">
      <c r="B1074" s="2"/>
      <c r="C1074" s="2"/>
      <c r="E1074" s="2"/>
      <c r="F1074" s="2"/>
    </row>
    <row r="1075" spans="2:6" x14ac:dyDescent="0.2">
      <c r="B1075" s="2"/>
      <c r="C1075" s="2"/>
      <c r="E1075" s="2"/>
      <c r="F1075" s="2"/>
    </row>
    <row r="1076" spans="2:6" x14ac:dyDescent="0.2">
      <c r="B1076" s="2"/>
      <c r="C1076" s="2"/>
      <c r="E1076" s="2"/>
      <c r="F1076" s="2"/>
    </row>
    <row r="1077" spans="2:6" x14ac:dyDescent="0.2">
      <c r="B1077" s="2"/>
      <c r="C1077" s="2"/>
      <c r="E1077" s="2"/>
      <c r="F1077" s="2"/>
    </row>
    <row r="1078" spans="2:6" x14ac:dyDescent="0.2">
      <c r="B1078" s="2"/>
      <c r="C1078" s="2"/>
      <c r="E1078" s="2"/>
      <c r="F1078" s="2"/>
    </row>
    <row r="1079" spans="2:6" x14ac:dyDescent="0.2">
      <c r="B1079" s="2"/>
      <c r="C1079" s="2"/>
      <c r="E1079" s="2"/>
      <c r="F1079" s="2"/>
    </row>
    <row r="1080" spans="2:6" x14ac:dyDescent="0.2">
      <c r="B1080" s="2"/>
      <c r="C1080" s="2"/>
      <c r="E1080" s="2"/>
      <c r="F1080" s="2"/>
    </row>
    <row r="1081" spans="2:6" x14ac:dyDescent="0.2">
      <c r="B1081" s="2"/>
      <c r="C1081" s="2"/>
      <c r="E1081" s="2"/>
      <c r="F1081" s="2"/>
    </row>
    <row r="1082" spans="2:6" x14ac:dyDescent="0.2">
      <c r="B1082" s="2"/>
      <c r="C1082" s="2"/>
      <c r="E1082" s="2"/>
      <c r="F1082" s="2"/>
    </row>
    <row r="1083" spans="2:6" x14ac:dyDescent="0.2">
      <c r="B1083" s="2"/>
      <c r="C1083" s="2"/>
      <c r="E1083" s="2"/>
      <c r="F1083" s="2"/>
    </row>
    <row r="1084" spans="2:6" x14ac:dyDescent="0.2">
      <c r="B1084" s="2"/>
      <c r="C1084" s="2"/>
      <c r="E1084" s="2"/>
      <c r="F1084" s="2"/>
    </row>
    <row r="1085" spans="2:6" x14ac:dyDescent="0.2">
      <c r="B1085" s="2"/>
      <c r="C1085" s="2"/>
      <c r="E1085" s="2"/>
      <c r="F1085" s="2"/>
    </row>
    <row r="1086" spans="2:6" x14ac:dyDescent="0.2">
      <c r="B1086" s="2"/>
      <c r="C1086" s="2"/>
      <c r="E1086" s="2"/>
      <c r="F1086" s="2"/>
    </row>
    <row r="1087" spans="2:6" x14ac:dyDescent="0.2">
      <c r="B1087" s="2"/>
      <c r="C1087" s="2"/>
      <c r="E1087" s="2"/>
      <c r="F1087" s="2"/>
    </row>
    <row r="1088" spans="2:6" x14ac:dyDescent="0.2">
      <c r="B1088" s="2"/>
      <c r="C1088" s="2"/>
      <c r="E1088" s="2"/>
      <c r="F1088" s="2"/>
    </row>
    <row r="1089" spans="2:6" x14ac:dyDescent="0.2">
      <c r="B1089" s="2"/>
      <c r="C1089" s="2"/>
      <c r="E1089" s="2"/>
      <c r="F1089" s="2"/>
    </row>
    <row r="1090" spans="2:6" x14ac:dyDescent="0.2">
      <c r="B1090" s="2"/>
      <c r="C1090" s="2"/>
      <c r="E1090" s="2"/>
      <c r="F1090" s="2"/>
    </row>
    <row r="1091" spans="2:6" x14ac:dyDescent="0.2">
      <c r="B1091" s="2"/>
      <c r="C1091" s="2"/>
      <c r="E1091" s="2"/>
      <c r="F1091" s="2"/>
    </row>
    <row r="1092" spans="2:6" x14ac:dyDescent="0.2">
      <c r="B1092" s="2"/>
      <c r="C1092" s="2"/>
      <c r="E1092" s="2"/>
      <c r="F1092" s="2"/>
    </row>
    <row r="1093" spans="2:6" x14ac:dyDescent="0.2">
      <c r="B1093" s="2"/>
      <c r="C1093" s="2"/>
      <c r="E1093" s="2"/>
      <c r="F1093" s="2"/>
    </row>
    <row r="1094" spans="2:6" x14ac:dyDescent="0.2">
      <c r="B1094" s="2"/>
      <c r="C1094" s="2"/>
      <c r="E1094" s="2"/>
      <c r="F1094" s="2"/>
    </row>
    <row r="1095" spans="2:6" x14ac:dyDescent="0.2">
      <c r="B1095" s="2"/>
      <c r="C1095" s="2"/>
      <c r="E1095" s="2"/>
      <c r="F1095" s="2"/>
    </row>
    <row r="1096" spans="2:6" x14ac:dyDescent="0.2">
      <c r="B1096" s="2"/>
      <c r="C1096" s="2"/>
      <c r="E1096" s="2"/>
      <c r="F1096" s="2"/>
    </row>
    <row r="1097" spans="2:6" x14ac:dyDescent="0.2">
      <c r="B1097" s="2"/>
      <c r="C1097" s="2"/>
      <c r="E1097" s="2"/>
      <c r="F1097" s="2"/>
    </row>
    <row r="1098" spans="2:6" x14ac:dyDescent="0.2">
      <c r="B1098" s="2"/>
      <c r="C1098" s="2"/>
      <c r="E1098" s="2"/>
      <c r="F1098" s="2"/>
    </row>
    <row r="1099" spans="2:6" x14ac:dyDescent="0.2">
      <c r="B1099" s="2"/>
      <c r="C1099" s="2"/>
      <c r="E1099" s="2"/>
      <c r="F1099" s="2"/>
    </row>
    <row r="1100" spans="2:6" x14ac:dyDescent="0.2">
      <c r="B1100" s="2"/>
      <c r="C1100" s="2"/>
      <c r="E1100" s="2"/>
      <c r="F1100" s="2"/>
    </row>
    <row r="1101" spans="2:6" x14ac:dyDescent="0.2">
      <c r="B1101" s="2"/>
      <c r="C1101" s="2"/>
      <c r="E1101" s="2"/>
      <c r="F1101" s="2"/>
    </row>
    <row r="1102" spans="2:6" x14ac:dyDescent="0.2">
      <c r="B1102" s="2"/>
      <c r="C1102" s="2"/>
      <c r="E1102" s="2"/>
      <c r="F1102" s="2"/>
    </row>
    <row r="1103" spans="2:6" x14ac:dyDescent="0.2">
      <c r="B1103" s="2"/>
      <c r="C1103" s="2"/>
      <c r="E1103" s="2"/>
      <c r="F1103" s="2"/>
    </row>
    <row r="1104" spans="2:6" x14ac:dyDescent="0.2">
      <c r="B1104" s="2"/>
      <c r="C1104" s="2"/>
      <c r="E1104" s="2"/>
      <c r="F1104" s="2"/>
    </row>
    <row r="1105" spans="2:6" x14ac:dyDescent="0.2">
      <c r="B1105" s="2"/>
      <c r="C1105" s="2"/>
      <c r="E1105" s="2"/>
      <c r="F1105" s="2"/>
    </row>
    <row r="1106" spans="2:6" x14ac:dyDescent="0.2">
      <c r="B1106" s="2"/>
      <c r="C1106" s="2"/>
      <c r="E1106" s="2"/>
      <c r="F1106" s="2"/>
    </row>
    <row r="1107" spans="2:6" x14ac:dyDescent="0.2">
      <c r="B1107" s="2"/>
      <c r="C1107" s="2"/>
      <c r="E1107" s="2"/>
      <c r="F1107" s="2"/>
    </row>
    <row r="1108" spans="2:6" x14ac:dyDescent="0.2">
      <c r="B1108" s="2"/>
      <c r="C1108" s="2"/>
      <c r="E1108" s="2"/>
      <c r="F1108" s="2"/>
    </row>
    <row r="1109" spans="2:6" x14ac:dyDescent="0.2">
      <c r="B1109" s="2"/>
      <c r="C1109" s="2"/>
      <c r="E1109" s="2"/>
      <c r="F1109" s="2"/>
    </row>
    <row r="1110" spans="2:6" x14ac:dyDescent="0.2">
      <c r="B1110" s="2"/>
      <c r="C1110" s="2"/>
      <c r="E1110" s="2"/>
      <c r="F1110" s="2"/>
    </row>
    <row r="1111" spans="2:6" x14ac:dyDescent="0.2">
      <c r="B1111" s="2"/>
      <c r="C1111" s="2"/>
      <c r="E1111" s="2"/>
      <c r="F1111" s="2"/>
    </row>
    <row r="1112" spans="2:6" x14ac:dyDescent="0.2">
      <c r="B1112" s="2"/>
      <c r="C1112" s="2"/>
      <c r="E1112" s="2"/>
      <c r="F1112" s="2"/>
    </row>
    <row r="1113" spans="2:6" x14ac:dyDescent="0.2">
      <c r="B1113" s="2"/>
      <c r="C1113" s="2"/>
      <c r="E1113" s="2"/>
      <c r="F1113" s="2"/>
    </row>
    <row r="1114" spans="2:6" x14ac:dyDescent="0.2">
      <c r="B1114" s="2"/>
      <c r="C1114" s="2"/>
      <c r="E1114" s="2"/>
      <c r="F1114" s="2"/>
    </row>
    <row r="1115" spans="2:6" x14ac:dyDescent="0.2">
      <c r="B1115" s="2"/>
      <c r="C1115" s="2"/>
      <c r="E1115" s="2"/>
      <c r="F1115" s="2"/>
    </row>
    <row r="1116" spans="2:6" x14ac:dyDescent="0.2">
      <c r="B1116" s="2"/>
      <c r="C1116" s="2"/>
      <c r="E1116" s="2"/>
      <c r="F1116" s="2"/>
    </row>
    <row r="1117" spans="2:6" x14ac:dyDescent="0.2">
      <c r="B1117" s="2"/>
      <c r="C1117" s="2"/>
      <c r="E1117" s="2"/>
      <c r="F1117" s="2"/>
    </row>
    <row r="1118" spans="2:6" x14ac:dyDescent="0.2">
      <c r="B1118" s="2"/>
      <c r="C1118" s="2"/>
      <c r="E1118" s="2"/>
      <c r="F1118" s="2"/>
    </row>
    <row r="1119" spans="2:6" x14ac:dyDescent="0.2">
      <c r="B1119" s="2"/>
      <c r="C1119" s="2"/>
      <c r="E1119" s="2"/>
      <c r="F1119" s="2"/>
    </row>
    <row r="1120" spans="2:6" x14ac:dyDescent="0.2">
      <c r="B1120" s="2"/>
      <c r="C1120" s="2"/>
      <c r="E1120" s="2"/>
      <c r="F1120" s="2"/>
    </row>
    <row r="1121" spans="2:6" x14ac:dyDescent="0.2">
      <c r="B1121" s="2"/>
      <c r="C1121" s="2"/>
      <c r="E1121" s="2"/>
      <c r="F1121" s="2"/>
    </row>
    <row r="1122" spans="2:6" x14ac:dyDescent="0.2">
      <c r="B1122" s="2"/>
      <c r="C1122" s="2"/>
      <c r="E1122" s="2"/>
      <c r="F1122" s="2"/>
    </row>
    <row r="1123" spans="2:6" x14ac:dyDescent="0.2">
      <c r="B1123" s="2"/>
      <c r="C1123" s="2"/>
      <c r="E1123" s="2"/>
      <c r="F1123" s="2"/>
    </row>
    <row r="1124" spans="2:6" x14ac:dyDescent="0.2">
      <c r="B1124" s="2"/>
      <c r="C1124" s="2"/>
      <c r="E1124" s="2"/>
      <c r="F1124" s="2"/>
    </row>
    <row r="1125" spans="2:6" x14ac:dyDescent="0.2">
      <c r="B1125" s="2"/>
      <c r="C1125" s="2"/>
      <c r="E1125" s="2"/>
      <c r="F1125" s="2"/>
    </row>
    <row r="1126" spans="2:6" x14ac:dyDescent="0.2">
      <c r="B1126" s="2"/>
      <c r="C1126" s="2"/>
      <c r="E1126" s="2"/>
      <c r="F1126" s="2"/>
    </row>
    <row r="1127" spans="2:6" x14ac:dyDescent="0.2">
      <c r="B1127" s="2"/>
      <c r="C1127" s="2"/>
      <c r="E1127" s="2"/>
      <c r="F1127" s="2"/>
    </row>
    <row r="1128" spans="2:6" x14ac:dyDescent="0.2">
      <c r="B1128" s="2"/>
      <c r="C1128" s="2"/>
      <c r="E1128" s="2"/>
      <c r="F1128" s="2"/>
    </row>
    <row r="1129" spans="2:6" x14ac:dyDescent="0.2">
      <c r="B1129" s="2"/>
      <c r="C1129" s="2"/>
      <c r="E1129" s="2"/>
      <c r="F1129" s="2"/>
    </row>
    <row r="1130" spans="2:6" x14ac:dyDescent="0.2">
      <c r="B1130" s="2"/>
      <c r="C1130" s="2"/>
      <c r="E1130" s="2"/>
      <c r="F1130" s="2"/>
    </row>
    <row r="1131" spans="2:6" x14ac:dyDescent="0.2">
      <c r="B1131" s="2"/>
      <c r="C1131" s="2"/>
      <c r="E1131" s="2"/>
      <c r="F1131" s="2"/>
    </row>
    <row r="1132" spans="2:6" x14ac:dyDescent="0.2">
      <c r="B1132" s="2"/>
      <c r="C1132" s="2"/>
      <c r="E1132" s="2"/>
      <c r="F1132" s="2"/>
    </row>
    <row r="1133" spans="2:6" x14ac:dyDescent="0.2">
      <c r="B1133" s="2"/>
      <c r="C1133" s="2"/>
      <c r="E1133" s="2"/>
      <c r="F1133" s="2"/>
    </row>
    <row r="1134" spans="2:6" x14ac:dyDescent="0.2">
      <c r="B1134" s="2"/>
      <c r="C1134" s="2"/>
      <c r="E1134" s="2"/>
      <c r="F1134" s="2"/>
    </row>
    <row r="1135" spans="2:6" x14ac:dyDescent="0.2">
      <c r="B1135" s="2"/>
      <c r="C1135" s="2"/>
      <c r="E1135" s="2"/>
      <c r="F1135" s="2"/>
    </row>
    <row r="1136" spans="2:6" x14ac:dyDescent="0.2">
      <c r="B1136" s="2"/>
      <c r="C1136" s="2"/>
      <c r="E1136" s="2"/>
      <c r="F1136" s="2"/>
    </row>
    <row r="1137" spans="2:6" x14ac:dyDescent="0.2">
      <c r="B1137" s="2"/>
      <c r="C1137" s="2"/>
      <c r="E1137" s="2"/>
      <c r="F1137" s="2"/>
    </row>
    <row r="1138" spans="2:6" x14ac:dyDescent="0.2">
      <c r="B1138" s="2"/>
      <c r="C1138" s="2"/>
      <c r="E1138" s="2"/>
      <c r="F1138" s="2"/>
    </row>
    <row r="1139" spans="2:6" x14ac:dyDescent="0.2">
      <c r="B1139" s="2"/>
      <c r="C1139" s="2"/>
      <c r="E1139" s="2"/>
      <c r="F1139" s="2"/>
    </row>
    <row r="1140" spans="2:6" x14ac:dyDescent="0.2">
      <c r="B1140" s="2"/>
      <c r="C1140" s="2"/>
      <c r="E1140" s="2"/>
      <c r="F1140" s="2"/>
    </row>
    <row r="1141" spans="2:6" x14ac:dyDescent="0.2">
      <c r="B1141" s="2"/>
      <c r="C1141" s="2"/>
      <c r="E1141" s="2"/>
      <c r="F1141" s="2"/>
    </row>
    <row r="1142" spans="2:6" x14ac:dyDescent="0.2">
      <c r="B1142" s="2"/>
      <c r="C1142" s="2"/>
      <c r="E1142" s="2"/>
      <c r="F1142" s="2"/>
    </row>
    <row r="1143" spans="2:6" x14ac:dyDescent="0.2">
      <c r="B1143" s="2"/>
      <c r="C1143" s="2"/>
      <c r="E1143" s="2"/>
      <c r="F1143" s="2"/>
    </row>
    <row r="1144" spans="2:6" x14ac:dyDescent="0.2">
      <c r="B1144" s="2"/>
      <c r="C1144" s="2"/>
      <c r="E1144" s="2"/>
      <c r="F1144" s="2"/>
    </row>
    <row r="1145" spans="2:6" x14ac:dyDescent="0.2">
      <c r="B1145" s="2"/>
      <c r="C1145" s="2"/>
      <c r="E1145" s="2"/>
      <c r="F1145" s="2"/>
    </row>
    <row r="1146" spans="2:6" x14ac:dyDescent="0.2">
      <c r="B1146" s="2"/>
      <c r="C1146" s="2"/>
      <c r="E1146" s="2"/>
      <c r="F1146" s="2"/>
    </row>
    <row r="1147" spans="2:6" x14ac:dyDescent="0.2">
      <c r="B1147" s="2"/>
      <c r="C1147" s="2"/>
      <c r="E1147" s="2"/>
      <c r="F1147" s="2"/>
    </row>
    <row r="1148" spans="2:6" x14ac:dyDescent="0.2">
      <c r="B1148" s="2"/>
      <c r="C1148" s="2"/>
      <c r="E1148" s="2"/>
      <c r="F1148" s="2"/>
    </row>
    <row r="1149" spans="2:6" x14ac:dyDescent="0.2">
      <c r="B1149" s="2"/>
      <c r="C1149" s="2"/>
      <c r="E1149" s="2"/>
      <c r="F1149" s="2"/>
    </row>
    <row r="1150" spans="2:6" x14ac:dyDescent="0.2">
      <c r="B1150" s="2"/>
      <c r="C1150" s="2"/>
      <c r="E1150" s="2"/>
      <c r="F1150" s="2"/>
    </row>
    <row r="1151" spans="2:6" x14ac:dyDescent="0.2">
      <c r="B1151" s="2"/>
      <c r="C1151" s="2"/>
      <c r="E1151" s="2"/>
      <c r="F1151" s="2"/>
    </row>
    <row r="1152" spans="2:6" x14ac:dyDescent="0.2">
      <c r="B1152" s="2"/>
      <c r="C1152" s="2"/>
      <c r="E1152" s="2"/>
      <c r="F1152" s="2"/>
    </row>
    <row r="1153" spans="2:6" x14ac:dyDescent="0.2">
      <c r="B1153" s="2"/>
      <c r="C1153" s="2"/>
      <c r="E1153" s="2"/>
      <c r="F1153" s="2"/>
    </row>
    <row r="1154" spans="2:6" x14ac:dyDescent="0.2">
      <c r="B1154" s="2"/>
      <c r="C1154" s="2"/>
      <c r="E1154" s="2"/>
      <c r="F1154" s="2"/>
    </row>
    <row r="1155" spans="2:6" x14ac:dyDescent="0.2">
      <c r="B1155" s="2"/>
      <c r="C1155" s="2"/>
      <c r="E1155" s="2"/>
      <c r="F1155" s="2"/>
    </row>
    <row r="1156" spans="2:6" x14ac:dyDescent="0.2">
      <c r="B1156" s="2"/>
      <c r="C1156" s="2"/>
      <c r="E1156" s="2"/>
      <c r="F1156" s="2"/>
    </row>
    <row r="1157" spans="2:6" x14ac:dyDescent="0.2">
      <c r="B1157" s="2"/>
      <c r="C1157" s="2"/>
      <c r="E1157" s="2"/>
      <c r="F1157" s="2"/>
    </row>
    <row r="1158" spans="2:6" x14ac:dyDescent="0.2">
      <c r="B1158" s="2"/>
      <c r="C1158" s="2"/>
      <c r="E1158" s="2"/>
      <c r="F1158" s="2"/>
    </row>
    <row r="1159" spans="2:6" x14ac:dyDescent="0.2">
      <c r="B1159" s="2"/>
      <c r="C1159" s="2"/>
      <c r="E1159" s="2"/>
      <c r="F1159" s="2"/>
    </row>
    <row r="1160" spans="2:6" x14ac:dyDescent="0.2">
      <c r="B1160" s="2"/>
      <c r="C1160" s="2"/>
      <c r="E1160" s="2"/>
      <c r="F1160" s="2"/>
    </row>
    <row r="1161" spans="2:6" x14ac:dyDescent="0.2">
      <c r="B1161" s="2"/>
      <c r="C1161" s="2"/>
      <c r="E1161" s="2"/>
      <c r="F1161" s="2"/>
    </row>
    <row r="1162" spans="2:6" x14ac:dyDescent="0.2">
      <c r="B1162" s="2"/>
      <c r="C1162" s="2"/>
      <c r="E1162" s="2"/>
      <c r="F1162" s="2"/>
    </row>
    <row r="1163" spans="2:6" x14ac:dyDescent="0.2">
      <c r="B1163" s="2"/>
      <c r="C1163" s="2"/>
      <c r="E1163" s="2"/>
      <c r="F1163" s="2"/>
    </row>
    <row r="1164" spans="2:6" x14ac:dyDescent="0.2">
      <c r="B1164" s="2"/>
      <c r="C1164" s="2"/>
      <c r="E1164" s="2"/>
      <c r="F1164" s="2"/>
    </row>
    <row r="1165" spans="2:6" x14ac:dyDescent="0.2">
      <c r="B1165" s="2"/>
      <c r="C1165" s="2"/>
      <c r="E1165" s="2"/>
      <c r="F1165" s="2"/>
    </row>
    <row r="1166" spans="2:6" x14ac:dyDescent="0.2">
      <c r="B1166" s="2"/>
      <c r="C1166" s="2"/>
      <c r="E1166" s="2"/>
      <c r="F1166" s="2"/>
    </row>
    <row r="1167" spans="2:6" x14ac:dyDescent="0.2">
      <c r="B1167" s="2"/>
      <c r="C1167" s="2"/>
      <c r="E1167" s="2"/>
      <c r="F1167" s="2"/>
    </row>
    <row r="1168" spans="2:6" x14ac:dyDescent="0.2">
      <c r="B1168" s="2"/>
      <c r="C1168" s="2"/>
      <c r="E1168" s="2"/>
      <c r="F1168" s="2"/>
    </row>
    <row r="1169" spans="2:6" x14ac:dyDescent="0.2">
      <c r="B1169" s="2"/>
      <c r="C1169" s="2"/>
      <c r="E1169" s="2"/>
      <c r="F1169" s="2"/>
    </row>
    <row r="1170" spans="2:6" x14ac:dyDescent="0.2">
      <c r="B1170" s="2"/>
      <c r="C1170" s="2"/>
      <c r="E1170" s="2"/>
      <c r="F1170" s="2"/>
    </row>
    <row r="1171" spans="2:6" x14ac:dyDescent="0.2">
      <c r="B1171" s="2"/>
      <c r="C1171" s="2"/>
      <c r="E1171" s="2"/>
      <c r="F1171" s="2"/>
    </row>
    <row r="1172" spans="2:6" x14ac:dyDescent="0.2">
      <c r="B1172" s="2"/>
      <c r="C1172" s="2"/>
      <c r="E1172" s="2"/>
      <c r="F1172" s="2"/>
    </row>
    <row r="1173" spans="2:6" x14ac:dyDescent="0.2">
      <c r="B1173" s="2"/>
      <c r="C1173" s="2"/>
      <c r="E1173" s="2"/>
      <c r="F1173" s="2"/>
    </row>
    <row r="1174" spans="2:6" x14ac:dyDescent="0.2">
      <c r="B1174" s="2"/>
      <c r="C1174" s="2"/>
      <c r="E1174" s="2"/>
      <c r="F1174" s="2"/>
    </row>
    <row r="1175" spans="2:6" x14ac:dyDescent="0.2">
      <c r="B1175" s="2"/>
      <c r="C1175" s="2"/>
      <c r="E1175" s="2"/>
      <c r="F1175" s="2"/>
    </row>
    <row r="1176" spans="2:6" x14ac:dyDescent="0.2">
      <c r="B1176" s="2"/>
      <c r="C1176" s="2"/>
      <c r="E1176" s="2"/>
      <c r="F1176" s="2"/>
    </row>
    <row r="1177" spans="2:6" x14ac:dyDescent="0.2">
      <c r="B1177" s="2"/>
      <c r="C1177" s="2"/>
      <c r="E1177" s="2"/>
      <c r="F1177" s="2"/>
    </row>
    <row r="1178" spans="2:6" x14ac:dyDescent="0.2">
      <c r="B1178" s="2"/>
      <c r="C1178" s="2"/>
      <c r="E1178" s="2"/>
      <c r="F1178" s="2"/>
    </row>
    <row r="1179" spans="2:6" x14ac:dyDescent="0.2">
      <c r="B1179" s="2"/>
      <c r="C1179" s="2"/>
      <c r="E1179" s="2"/>
      <c r="F1179" s="2"/>
    </row>
    <row r="1180" spans="2:6" x14ac:dyDescent="0.2">
      <c r="B1180" s="2"/>
      <c r="C1180" s="2"/>
      <c r="E1180" s="2"/>
      <c r="F1180" s="2"/>
    </row>
    <row r="1181" spans="2:6" x14ac:dyDescent="0.2">
      <c r="B1181" s="2"/>
      <c r="C1181" s="2"/>
      <c r="E1181" s="2"/>
      <c r="F1181" s="2"/>
    </row>
    <row r="1182" spans="2:6" x14ac:dyDescent="0.2">
      <c r="B1182" s="2"/>
      <c r="C1182" s="2"/>
      <c r="E1182" s="2"/>
      <c r="F1182" s="2"/>
    </row>
    <row r="1183" spans="2:6" x14ac:dyDescent="0.2">
      <c r="B1183" s="2"/>
      <c r="C1183" s="2"/>
      <c r="E1183" s="2"/>
      <c r="F1183" s="2"/>
    </row>
    <row r="1184" spans="2:6" x14ac:dyDescent="0.2">
      <c r="B1184" s="2"/>
      <c r="C1184" s="2"/>
      <c r="E1184" s="2"/>
      <c r="F1184" s="2"/>
    </row>
    <row r="1185" spans="2:6" x14ac:dyDescent="0.2">
      <c r="B1185" s="2"/>
      <c r="C1185" s="2"/>
      <c r="E1185" s="2"/>
      <c r="F1185" s="2"/>
    </row>
    <row r="1186" spans="2:6" x14ac:dyDescent="0.2">
      <c r="B1186" s="2"/>
      <c r="C1186" s="2"/>
      <c r="E1186" s="2"/>
      <c r="F1186" s="2"/>
    </row>
    <row r="1187" spans="2:6" x14ac:dyDescent="0.2">
      <c r="B1187" s="2"/>
      <c r="C1187" s="2"/>
      <c r="E1187" s="2"/>
      <c r="F1187" s="2"/>
    </row>
    <row r="1188" spans="2:6" x14ac:dyDescent="0.2">
      <c r="B1188" s="2"/>
      <c r="C1188" s="2"/>
      <c r="E1188" s="2"/>
      <c r="F1188" s="2"/>
    </row>
    <row r="1189" spans="2:6" x14ac:dyDescent="0.2">
      <c r="B1189" s="2"/>
      <c r="C1189" s="2"/>
      <c r="E1189" s="2"/>
      <c r="F1189" s="2"/>
    </row>
    <row r="1190" spans="2:6" x14ac:dyDescent="0.2">
      <c r="B1190" s="2"/>
      <c r="C1190" s="2"/>
      <c r="E1190" s="2"/>
      <c r="F1190" s="2"/>
    </row>
    <row r="1191" spans="2:6" x14ac:dyDescent="0.2">
      <c r="B1191" s="2"/>
      <c r="C1191" s="2"/>
      <c r="E1191" s="2"/>
      <c r="F1191" s="2"/>
    </row>
    <row r="1192" spans="2:6" x14ac:dyDescent="0.2">
      <c r="B1192" s="2"/>
      <c r="C1192" s="2"/>
      <c r="E1192" s="2"/>
      <c r="F1192" s="2"/>
    </row>
    <row r="1193" spans="2:6" x14ac:dyDescent="0.2">
      <c r="B1193" s="2"/>
      <c r="C1193" s="2"/>
      <c r="E1193" s="2"/>
      <c r="F1193" s="2"/>
    </row>
    <row r="1194" spans="2:6" x14ac:dyDescent="0.2">
      <c r="B1194" s="2"/>
      <c r="C1194" s="2"/>
      <c r="E1194" s="2"/>
      <c r="F1194" s="2"/>
    </row>
    <row r="1195" spans="2:6" x14ac:dyDescent="0.2">
      <c r="B1195" s="2"/>
      <c r="C1195" s="2"/>
      <c r="E1195" s="2"/>
      <c r="F1195" s="2"/>
    </row>
    <row r="1196" spans="2:6" x14ac:dyDescent="0.2">
      <c r="B1196" s="2"/>
      <c r="C1196" s="2"/>
      <c r="E1196" s="2"/>
      <c r="F1196" s="2"/>
    </row>
    <row r="1197" spans="2:6" x14ac:dyDescent="0.2">
      <c r="B1197" s="2"/>
      <c r="C1197" s="2"/>
      <c r="E1197" s="2"/>
      <c r="F1197" s="2"/>
    </row>
    <row r="1198" spans="2:6" x14ac:dyDescent="0.2">
      <c r="B1198" s="2"/>
      <c r="C1198" s="2"/>
      <c r="E1198" s="2"/>
      <c r="F1198" s="2"/>
    </row>
    <row r="1199" spans="2:6" x14ac:dyDescent="0.2">
      <c r="B1199" s="2"/>
      <c r="C1199" s="2"/>
      <c r="E1199" s="2"/>
      <c r="F1199" s="2"/>
    </row>
    <row r="1200" spans="2:6" x14ac:dyDescent="0.2">
      <c r="B1200" s="2"/>
      <c r="C1200" s="2"/>
      <c r="E1200" s="2"/>
      <c r="F1200" s="2"/>
    </row>
    <row r="1201" spans="2:6" x14ac:dyDescent="0.2">
      <c r="B1201" s="2"/>
      <c r="C1201" s="2"/>
      <c r="E1201" s="2"/>
      <c r="F1201" s="2"/>
    </row>
    <row r="1202" spans="2:6" x14ac:dyDescent="0.2">
      <c r="B1202" s="2"/>
      <c r="C1202" s="2"/>
      <c r="E1202" s="2"/>
      <c r="F1202" s="2"/>
    </row>
    <row r="1203" spans="2:6" x14ac:dyDescent="0.2">
      <c r="B1203" s="2"/>
      <c r="C1203" s="2"/>
      <c r="E1203" s="2"/>
      <c r="F1203" s="2"/>
    </row>
    <row r="1204" spans="2:6" x14ac:dyDescent="0.2">
      <c r="B1204" s="2"/>
      <c r="C1204" s="2"/>
      <c r="E1204" s="2"/>
      <c r="F1204" s="2"/>
    </row>
    <row r="1205" spans="2:6" x14ac:dyDescent="0.2">
      <c r="B1205" s="2"/>
      <c r="C1205" s="2"/>
      <c r="E1205" s="2"/>
      <c r="F1205" s="2"/>
    </row>
    <row r="1206" spans="2:6" x14ac:dyDescent="0.2">
      <c r="B1206" s="2"/>
      <c r="C1206" s="2"/>
      <c r="E1206" s="2"/>
      <c r="F1206" s="2"/>
    </row>
    <row r="1207" spans="2:6" x14ac:dyDescent="0.2">
      <c r="B1207" s="2"/>
      <c r="C1207" s="2"/>
      <c r="E1207" s="2"/>
      <c r="F1207" s="2"/>
    </row>
    <row r="1208" spans="2:6" x14ac:dyDescent="0.2">
      <c r="B1208" s="2"/>
      <c r="C1208" s="2"/>
      <c r="E1208" s="2"/>
      <c r="F1208" s="2"/>
    </row>
    <row r="1209" spans="2:6" x14ac:dyDescent="0.2">
      <c r="B1209" s="2"/>
      <c r="C1209" s="2"/>
      <c r="E1209" s="2"/>
      <c r="F1209" s="2"/>
    </row>
    <row r="1210" spans="2:6" x14ac:dyDescent="0.2">
      <c r="B1210" s="2"/>
      <c r="C1210" s="2"/>
      <c r="E1210" s="2"/>
      <c r="F1210" s="2"/>
    </row>
    <row r="1211" spans="2:6" x14ac:dyDescent="0.2">
      <c r="B1211" s="2"/>
      <c r="C1211" s="2"/>
      <c r="E1211" s="2"/>
      <c r="F1211" s="2"/>
    </row>
    <row r="1212" spans="2:6" x14ac:dyDescent="0.2">
      <c r="B1212" s="2"/>
      <c r="C1212" s="2"/>
      <c r="E1212" s="2"/>
      <c r="F1212" s="2"/>
    </row>
    <row r="1213" spans="2:6" x14ac:dyDescent="0.2">
      <c r="B1213" s="2"/>
      <c r="C1213" s="2"/>
      <c r="E1213" s="2"/>
      <c r="F1213" s="2"/>
    </row>
    <row r="1214" spans="2:6" x14ac:dyDescent="0.2">
      <c r="B1214" s="2"/>
      <c r="C1214" s="2"/>
      <c r="E1214" s="2"/>
      <c r="F1214" s="2"/>
    </row>
    <row r="1215" spans="2:6" x14ac:dyDescent="0.2">
      <c r="B1215" s="2"/>
      <c r="C1215" s="2"/>
      <c r="E1215" s="2"/>
      <c r="F1215" s="2"/>
    </row>
    <row r="1216" spans="2:6" x14ac:dyDescent="0.2">
      <c r="B1216" s="2"/>
      <c r="C1216" s="2"/>
      <c r="E1216" s="2"/>
      <c r="F1216" s="2"/>
    </row>
    <row r="1217" spans="2:6" x14ac:dyDescent="0.2">
      <c r="B1217" s="2"/>
      <c r="C1217" s="2"/>
      <c r="E1217" s="2"/>
      <c r="F1217" s="2"/>
    </row>
    <row r="1218" spans="2:6" x14ac:dyDescent="0.2">
      <c r="B1218" s="2"/>
      <c r="C1218" s="2"/>
      <c r="E1218" s="2"/>
      <c r="F1218" s="2"/>
    </row>
    <row r="1219" spans="2:6" x14ac:dyDescent="0.2">
      <c r="B1219" s="2"/>
      <c r="C1219" s="2"/>
      <c r="E1219" s="2"/>
      <c r="F1219" s="2"/>
    </row>
    <row r="1220" spans="2:6" x14ac:dyDescent="0.2">
      <c r="B1220" s="2"/>
      <c r="C1220" s="2"/>
      <c r="E1220" s="2"/>
      <c r="F1220" s="2"/>
    </row>
    <row r="1221" spans="2:6" x14ac:dyDescent="0.2">
      <c r="B1221" s="2"/>
      <c r="C1221" s="2"/>
      <c r="E1221" s="2"/>
      <c r="F1221" s="2"/>
    </row>
    <row r="1222" spans="2:6" x14ac:dyDescent="0.2">
      <c r="B1222" s="2"/>
      <c r="C1222" s="2"/>
      <c r="E1222" s="2"/>
      <c r="F1222" s="2"/>
    </row>
    <row r="1223" spans="2:6" x14ac:dyDescent="0.2">
      <c r="B1223" s="2"/>
      <c r="C1223" s="2"/>
      <c r="E1223" s="2"/>
      <c r="F1223" s="2"/>
    </row>
    <row r="1224" spans="2:6" x14ac:dyDescent="0.2">
      <c r="B1224" s="2"/>
      <c r="C1224" s="2"/>
      <c r="E1224" s="2"/>
      <c r="F1224" s="2"/>
    </row>
    <row r="1225" spans="2:6" x14ac:dyDescent="0.2">
      <c r="B1225" s="2"/>
      <c r="C1225" s="2"/>
      <c r="E1225" s="2"/>
      <c r="F1225" s="2"/>
    </row>
    <row r="1226" spans="2:6" x14ac:dyDescent="0.2">
      <c r="B1226" s="2"/>
      <c r="C1226" s="2"/>
      <c r="E1226" s="2"/>
      <c r="F1226" s="2"/>
    </row>
    <row r="1227" spans="2:6" x14ac:dyDescent="0.2">
      <c r="B1227" s="2"/>
      <c r="C1227" s="2"/>
      <c r="E1227" s="2"/>
      <c r="F1227" s="2"/>
    </row>
    <row r="1228" spans="2:6" x14ac:dyDescent="0.2">
      <c r="B1228" s="2"/>
      <c r="C1228" s="2"/>
      <c r="E1228" s="2"/>
      <c r="F1228" s="2"/>
    </row>
    <row r="1229" spans="2:6" x14ac:dyDescent="0.2">
      <c r="B1229" s="2"/>
      <c r="C1229" s="2"/>
      <c r="E1229" s="2"/>
      <c r="F1229" s="2"/>
    </row>
    <row r="1230" spans="2:6" x14ac:dyDescent="0.2">
      <c r="B1230" s="2"/>
      <c r="C1230" s="2"/>
      <c r="E1230" s="2"/>
      <c r="F1230" s="2"/>
    </row>
    <row r="1231" spans="2:6" x14ac:dyDescent="0.2">
      <c r="B1231" s="2"/>
      <c r="C1231" s="2"/>
      <c r="E1231" s="2"/>
      <c r="F1231" s="2"/>
    </row>
    <row r="1232" spans="2:6" x14ac:dyDescent="0.2">
      <c r="B1232" s="2"/>
      <c r="C1232" s="2"/>
      <c r="E1232" s="2"/>
      <c r="F1232" s="2"/>
    </row>
    <row r="1233" spans="2:6" x14ac:dyDescent="0.2">
      <c r="B1233" s="2"/>
      <c r="C1233" s="2"/>
      <c r="E1233" s="2"/>
      <c r="F1233" s="2"/>
    </row>
    <row r="1234" spans="2:6" x14ac:dyDescent="0.2">
      <c r="B1234" s="2"/>
      <c r="C1234" s="2"/>
      <c r="E1234" s="2"/>
      <c r="F1234" s="2"/>
    </row>
    <row r="1235" spans="2:6" x14ac:dyDescent="0.2">
      <c r="B1235" s="2"/>
      <c r="C1235" s="2"/>
      <c r="E1235" s="2"/>
      <c r="F1235" s="2"/>
    </row>
    <row r="1236" spans="2:6" x14ac:dyDescent="0.2">
      <c r="B1236" s="2"/>
      <c r="C1236" s="2"/>
      <c r="E1236" s="2"/>
      <c r="F1236" s="2"/>
    </row>
    <row r="1237" spans="2:6" x14ac:dyDescent="0.2">
      <c r="B1237" s="2"/>
      <c r="C1237" s="2"/>
      <c r="E1237" s="2"/>
      <c r="F1237" s="2"/>
    </row>
    <row r="1238" spans="2:6" x14ac:dyDescent="0.2">
      <c r="B1238" s="2"/>
      <c r="C1238" s="2"/>
      <c r="E1238" s="2"/>
      <c r="F1238" s="2"/>
    </row>
    <row r="1239" spans="2:6" x14ac:dyDescent="0.2">
      <c r="B1239" s="2"/>
      <c r="C1239" s="2"/>
      <c r="E1239" s="2"/>
      <c r="F1239" s="2"/>
    </row>
    <row r="1240" spans="2:6" x14ac:dyDescent="0.2">
      <c r="B1240" s="2"/>
      <c r="C1240" s="2"/>
      <c r="E1240" s="2"/>
      <c r="F1240" s="2"/>
    </row>
    <row r="1241" spans="2:6" x14ac:dyDescent="0.2">
      <c r="B1241" s="2"/>
      <c r="C1241" s="2"/>
      <c r="E1241" s="2"/>
      <c r="F1241" s="2"/>
    </row>
    <row r="1242" spans="2:6" x14ac:dyDescent="0.2">
      <c r="B1242" s="2"/>
      <c r="C1242" s="2"/>
      <c r="E1242" s="2"/>
      <c r="F1242" s="2"/>
    </row>
    <row r="1243" spans="2:6" x14ac:dyDescent="0.2">
      <c r="B1243" s="2"/>
      <c r="C1243" s="2"/>
      <c r="E1243" s="2"/>
      <c r="F1243" s="2"/>
    </row>
    <row r="1244" spans="2:6" x14ac:dyDescent="0.2">
      <c r="B1244" s="2"/>
      <c r="C1244" s="2"/>
      <c r="E1244" s="2"/>
      <c r="F1244" s="2"/>
    </row>
    <row r="1245" spans="2:6" x14ac:dyDescent="0.2">
      <c r="B1245" s="2"/>
      <c r="C1245" s="2"/>
      <c r="E1245" s="2"/>
      <c r="F1245" s="2"/>
    </row>
    <row r="1246" spans="2:6" x14ac:dyDescent="0.2">
      <c r="B1246" s="2"/>
      <c r="C1246" s="2"/>
      <c r="E1246" s="2"/>
      <c r="F1246" s="2"/>
    </row>
    <row r="1247" spans="2:6" x14ac:dyDescent="0.2">
      <c r="B1247" s="2"/>
      <c r="C1247" s="2"/>
      <c r="E1247" s="2"/>
      <c r="F1247" s="2"/>
    </row>
    <row r="1248" spans="2:6" x14ac:dyDescent="0.2">
      <c r="B1248" s="2"/>
      <c r="C1248" s="2"/>
      <c r="E1248" s="2"/>
      <c r="F1248" s="2"/>
    </row>
    <row r="1249" spans="2:6" x14ac:dyDescent="0.2">
      <c r="B1249" s="2"/>
      <c r="C1249" s="2"/>
      <c r="E1249" s="2"/>
      <c r="F1249" s="2"/>
    </row>
    <row r="1250" spans="2:6" x14ac:dyDescent="0.2">
      <c r="B1250" s="2"/>
      <c r="C1250" s="2"/>
      <c r="E1250" s="2"/>
      <c r="F1250" s="2"/>
    </row>
    <row r="1251" spans="2:6" x14ac:dyDescent="0.2">
      <c r="B1251" s="2"/>
      <c r="C1251" s="2"/>
      <c r="E1251" s="2"/>
      <c r="F1251" s="2"/>
    </row>
    <row r="1252" spans="2:6" x14ac:dyDescent="0.2">
      <c r="B1252" s="2"/>
      <c r="C1252" s="2"/>
      <c r="E1252" s="2"/>
      <c r="F1252" s="2"/>
    </row>
    <row r="1253" spans="2:6" x14ac:dyDescent="0.2">
      <c r="B1253" s="2"/>
      <c r="C1253" s="2"/>
      <c r="E1253" s="2"/>
      <c r="F1253" s="2"/>
    </row>
    <row r="1254" spans="2:6" x14ac:dyDescent="0.2">
      <c r="B1254" s="2"/>
      <c r="C1254" s="2"/>
      <c r="E1254" s="2"/>
      <c r="F1254" s="2"/>
    </row>
    <row r="1255" spans="2:6" x14ac:dyDescent="0.2">
      <c r="B1255" s="2"/>
      <c r="C1255" s="2"/>
      <c r="E1255" s="2"/>
      <c r="F1255" s="2"/>
    </row>
    <row r="1256" spans="2:6" x14ac:dyDescent="0.2">
      <c r="B1256" s="2"/>
      <c r="C1256" s="2"/>
      <c r="E1256" s="2"/>
      <c r="F1256" s="2"/>
    </row>
    <row r="1257" spans="2:6" x14ac:dyDescent="0.2">
      <c r="B1257" s="2"/>
      <c r="C1257" s="2"/>
      <c r="E1257" s="2"/>
      <c r="F1257" s="2"/>
    </row>
    <row r="1258" spans="2:6" x14ac:dyDescent="0.2">
      <c r="B1258" s="2"/>
      <c r="C1258" s="2"/>
      <c r="E1258" s="2"/>
      <c r="F1258" s="2"/>
    </row>
    <row r="1259" spans="2:6" x14ac:dyDescent="0.2">
      <c r="B1259" s="2"/>
      <c r="C1259" s="2"/>
      <c r="E1259" s="2"/>
      <c r="F1259" s="2"/>
    </row>
    <row r="1260" spans="2:6" x14ac:dyDescent="0.2">
      <c r="B1260" s="2"/>
      <c r="C1260" s="2"/>
      <c r="E1260" s="2"/>
      <c r="F1260" s="2"/>
    </row>
    <row r="1261" spans="2:6" x14ac:dyDescent="0.2">
      <c r="B1261" s="2"/>
      <c r="C1261" s="2"/>
      <c r="E1261" s="2"/>
      <c r="F1261" s="2"/>
    </row>
    <row r="1262" spans="2:6" x14ac:dyDescent="0.2">
      <c r="B1262" s="2"/>
      <c r="C1262" s="2"/>
      <c r="E1262" s="2"/>
      <c r="F1262" s="2"/>
    </row>
    <row r="1263" spans="2:6" x14ac:dyDescent="0.2">
      <c r="B1263" s="2"/>
      <c r="C1263" s="2"/>
      <c r="E1263" s="2"/>
      <c r="F1263" s="2"/>
    </row>
    <row r="1264" spans="2:6" x14ac:dyDescent="0.2">
      <c r="B1264" s="2"/>
      <c r="C1264" s="2"/>
      <c r="E1264" s="2"/>
      <c r="F1264" s="2"/>
    </row>
    <row r="1265" spans="2:6" x14ac:dyDescent="0.2">
      <c r="B1265" s="2"/>
      <c r="C1265" s="2"/>
      <c r="E1265" s="2"/>
      <c r="F1265" s="2"/>
    </row>
    <row r="1266" spans="2:6" x14ac:dyDescent="0.2">
      <c r="B1266" s="2"/>
      <c r="C1266" s="2"/>
      <c r="E1266" s="2"/>
      <c r="F1266" s="2"/>
    </row>
    <row r="1267" spans="2:6" x14ac:dyDescent="0.2">
      <c r="B1267" s="2"/>
      <c r="C1267" s="2"/>
      <c r="E1267" s="2"/>
      <c r="F1267" s="2"/>
    </row>
    <row r="1268" spans="2:6" x14ac:dyDescent="0.2">
      <c r="B1268" s="2"/>
      <c r="C1268" s="2"/>
      <c r="E1268" s="2"/>
      <c r="F1268" s="2"/>
    </row>
    <row r="1269" spans="2:6" x14ac:dyDescent="0.2">
      <c r="B1269" s="2"/>
      <c r="C1269" s="2"/>
      <c r="E1269" s="2"/>
      <c r="F1269" s="2"/>
    </row>
    <row r="1270" spans="2:6" x14ac:dyDescent="0.2">
      <c r="B1270" s="2"/>
      <c r="C1270" s="2"/>
      <c r="E1270" s="2"/>
      <c r="F1270" s="2"/>
    </row>
    <row r="1271" spans="2:6" x14ac:dyDescent="0.2">
      <c r="B1271" s="2"/>
      <c r="C1271" s="2"/>
      <c r="E1271" s="2"/>
      <c r="F1271" s="2"/>
    </row>
    <row r="1272" spans="2:6" x14ac:dyDescent="0.2">
      <c r="B1272" s="2"/>
      <c r="C1272" s="2"/>
      <c r="E1272" s="2"/>
      <c r="F1272" s="2"/>
    </row>
    <row r="1273" spans="2:6" x14ac:dyDescent="0.2">
      <c r="B1273" s="2"/>
      <c r="C1273" s="2"/>
      <c r="E1273" s="2"/>
      <c r="F1273" s="2"/>
    </row>
    <row r="1274" spans="2:6" x14ac:dyDescent="0.2">
      <c r="B1274" s="2"/>
      <c r="C1274" s="2"/>
      <c r="E1274" s="2"/>
      <c r="F1274" s="2"/>
    </row>
    <row r="1275" spans="2:6" x14ac:dyDescent="0.2">
      <c r="B1275" s="2"/>
      <c r="C1275" s="2"/>
      <c r="E1275" s="2"/>
      <c r="F1275" s="2"/>
    </row>
    <row r="1276" spans="2:6" x14ac:dyDescent="0.2">
      <c r="B1276" s="2"/>
      <c r="C1276" s="2"/>
      <c r="E1276" s="2"/>
      <c r="F1276" s="2"/>
    </row>
    <row r="1277" spans="2:6" x14ac:dyDescent="0.2">
      <c r="B1277" s="2"/>
      <c r="C1277" s="2"/>
      <c r="E1277" s="2"/>
      <c r="F1277" s="2"/>
    </row>
    <row r="1278" spans="2:6" x14ac:dyDescent="0.2">
      <c r="B1278" s="2"/>
      <c r="C1278" s="2"/>
      <c r="E1278" s="2"/>
      <c r="F1278" s="2"/>
    </row>
    <row r="1279" spans="2:6" x14ac:dyDescent="0.2">
      <c r="B1279" s="2"/>
      <c r="C1279" s="2"/>
      <c r="E1279" s="2"/>
      <c r="F1279" s="2"/>
    </row>
    <row r="1280" spans="2:6" x14ac:dyDescent="0.2">
      <c r="B1280" s="2"/>
      <c r="C1280" s="2"/>
      <c r="E1280" s="2"/>
      <c r="F1280" s="2"/>
    </row>
    <row r="1281" spans="2:6" x14ac:dyDescent="0.2">
      <c r="B1281" s="2"/>
      <c r="C1281" s="2"/>
      <c r="E1281" s="2"/>
      <c r="F1281" s="2"/>
    </row>
    <row r="1282" spans="2:6" x14ac:dyDescent="0.2">
      <c r="B1282" s="2"/>
      <c r="C1282" s="2"/>
      <c r="E1282" s="2"/>
      <c r="F1282" s="2"/>
    </row>
    <row r="1283" spans="2:6" x14ac:dyDescent="0.2">
      <c r="B1283" s="2"/>
      <c r="C1283" s="2"/>
      <c r="E1283" s="2"/>
      <c r="F1283" s="2"/>
    </row>
    <row r="1284" spans="2:6" x14ac:dyDescent="0.2">
      <c r="B1284" s="2"/>
      <c r="C1284" s="2"/>
      <c r="E1284" s="2"/>
      <c r="F1284" s="2"/>
    </row>
    <row r="1285" spans="2:6" x14ac:dyDescent="0.2">
      <c r="B1285" s="2"/>
      <c r="C1285" s="2"/>
      <c r="E1285" s="2"/>
      <c r="F1285" s="2"/>
    </row>
    <row r="1286" spans="2:6" x14ac:dyDescent="0.2">
      <c r="B1286" s="2"/>
      <c r="C1286" s="2"/>
      <c r="E1286" s="2"/>
      <c r="F1286" s="2"/>
    </row>
    <row r="1287" spans="2:6" x14ac:dyDescent="0.2">
      <c r="B1287" s="2"/>
      <c r="C1287" s="2"/>
      <c r="E1287" s="2"/>
      <c r="F1287" s="2"/>
    </row>
    <row r="1288" spans="2:6" x14ac:dyDescent="0.2">
      <c r="B1288" s="2"/>
      <c r="C1288" s="2"/>
      <c r="E1288" s="2"/>
      <c r="F1288" s="2"/>
    </row>
    <row r="1289" spans="2:6" x14ac:dyDescent="0.2">
      <c r="B1289" s="2"/>
      <c r="C1289" s="2"/>
      <c r="E1289" s="2"/>
      <c r="F1289" s="2"/>
    </row>
    <row r="1290" spans="2:6" x14ac:dyDescent="0.2">
      <c r="B1290" s="2"/>
      <c r="C1290" s="2"/>
      <c r="E1290" s="2"/>
      <c r="F1290" s="2"/>
    </row>
    <row r="1291" spans="2:6" x14ac:dyDescent="0.2">
      <c r="B1291" s="2"/>
      <c r="C1291" s="2"/>
      <c r="E1291" s="2"/>
      <c r="F1291" s="2"/>
    </row>
    <row r="1292" spans="2:6" x14ac:dyDescent="0.2">
      <c r="B1292" s="2"/>
      <c r="C1292" s="2"/>
      <c r="E1292" s="2"/>
      <c r="F1292" s="2"/>
    </row>
    <row r="1293" spans="2:6" x14ac:dyDescent="0.2">
      <c r="B1293" s="2"/>
      <c r="C1293" s="2"/>
      <c r="E1293" s="2"/>
      <c r="F1293" s="2"/>
    </row>
    <row r="1294" spans="2:6" x14ac:dyDescent="0.2">
      <c r="B1294" s="2"/>
      <c r="C1294" s="2"/>
      <c r="E1294" s="2"/>
      <c r="F1294" s="2"/>
    </row>
    <row r="1295" spans="2:6" x14ac:dyDescent="0.2">
      <c r="B1295" s="2"/>
      <c r="C1295" s="2"/>
      <c r="E1295" s="2"/>
      <c r="F1295" s="2"/>
    </row>
    <row r="1296" spans="2:6" x14ac:dyDescent="0.2">
      <c r="B1296" s="2"/>
      <c r="C1296" s="2"/>
      <c r="E1296" s="2"/>
      <c r="F1296" s="2"/>
    </row>
    <row r="1297" spans="2:6" x14ac:dyDescent="0.2">
      <c r="B1297" s="2"/>
      <c r="C1297" s="2"/>
      <c r="E1297" s="2"/>
      <c r="F1297" s="2"/>
    </row>
    <row r="1298" spans="2:6" x14ac:dyDescent="0.2">
      <c r="B1298" s="2"/>
      <c r="C1298" s="2"/>
      <c r="E1298" s="2"/>
      <c r="F1298" s="2"/>
    </row>
    <row r="1299" spans="2:6" x14ac:dyDescent="0.2">
      <c r="B1299" s="2"/>
      <c r="C1299" s="2"/>
      <c r="E1299" s="2"/>
      <c r="F1299" s="2"/>
    </row>
    <row r="1300" spans="2:6" x14ac:dyDescent="0.2">
      <c r="B1300" s="2"/>
      <c r="C1300" s="2"/>
      <c r="E1300" s="2"/>
      <c r="F1300" s="2"/>
    </row>
    <row r="1301" spans="2:6" x14ac:dyDescent="0.2">
      <c r="B1301" s="2"/>
      <c r="C1301" s="2"/>
      <c r="E1301" s="2"/>
      <c r="F1301" s="2"/>
    </row>
    <row r="1302" spans="2:6" x14ac:dyDescent="0.2">
      <c r="B1302" s="2"/>
      <c r="C1302" s="2"/>
      <c r="E1302" s="2"/>
      <c r="F1302" s="2"/>
    </row>
    <row r="1303" spans="2:6" x14ac:dyDescent="0.2">
      <c r="B1303" s="2"/>
      <c r="C1303" s="2"/>
      <c r="E1303" s="2"/>
      <c r="F1303" s="2"/>
    </row>
    <row r="1304" spans="2:6" x14ac:dyDescent="0.2">
      <c r="B1304" s="2"/>
      <c r="C1304" s="2"/>
      <c r="E1304" s="2"/>
      <c r="F1304" s="2"/>
    </row>
    <row r="1305" spans="2:6" x14ac:dyDescent="0.2">
      <c r="B1305" s="2"/>
      <c r="C1305" s="2"/>
      <c r="E1305" s="2"/>
      <c r="F1305" s="2"/>
    </row>
    <row r="1306" spans="2:6" x14ac:dyDescent="0.2">
      <c r="B1306" s="2"/>
      <c r="C1306" s="2"/>
      <c r="E1306" s="2"/>
      <c r="F1306" s="2"/>
    </row>
    <row r="1307" spans="2:6" x14ac:dyDescent="0.2">
      <c r="B1307" s="2"/>
      <c r="C1307" s="2"/>
      <c r="E1307" s="2"/>
      <c r="F1307" s="2"/>
    </row>
    <row r="1308" spans="2:6" x14ac:dyDescent="0.2">
      <c r="B1308" s="2"/>
      <c r="C1308" s="2"/>
      <c r="E1308" s="2"/>
      <c r="F1308" s="2"/>
    </row>
    <row r="1309" spans="2:6" x14ac:dyDescent="0.2">
      <c r="B1309" s="2"/>
      <c r="C1309" s="2"/>
      <c r="E1309" s="2"/>
      <c r="F1309" s="2"/>
    </row>
    <row r="1310" spans="2:6" x14ac:dyDescent="0.2">
      <c r="B1310" s="2"/>
      <c r="C1310" s="2"/>
      <c r="E1310" s="2"/>
      <c r="F1310" s="2"/>
    </row>
    <row r="1311" spans="2:6" x14ac:dyDescent="0.2">
      <c r="B1311" s="2"/>
      <c r="C1311" s="2"/>
      <c r="E1311" s="2"/>
      <c r="F1311" s="2"/>
    </row>
    <row r="1312" spans="2:6" x14ac:dyDescent="0.2">
      <c r="B1312" s="2"/>
      <c r="C1312" s="2"/>
      <c r="E1312" s="2"/>
      <c r="F1312" s="2"/>
    </row>
    <row r="1313" spans="2:6" x14ac:dyDescent="0.2">
      <c r="B1313" s="2"/>
      <c r="C1313" s="2"/>
      <c r="E1313" s="2"/>
      <c r="F1313" s="2"/>
    </row>
    <row r="1314" spans="2:6" x14ac:dyDescent="0.2">
      <c r="B1314" s="2"/>
      <c r="C1314" s="2"/>
      <c r="E1314" s="2"/>
      <c r="F1314" s="2"/>
    </row>
    <row r="1315" spans="2:6" x14ac:dyDescent="0.2">
      <c r="B1315" s="2"/>
      <c r="C1315" s="2"/>
      <c r="E1315" s="2"/>
      <c r="F1315" s="2"/>
    </row>
    <row r="1316" spans="2:6" x14ac:dyDescent="0.2">
      <c r="B1316" s="2"/>
      <c r="C1316" s="2"/>
      <c r="E1316" s="2"/>
      <c r="F1316" s="2"/>
    </row>
    <row r="1317" spans="2:6" x14ac:dyDescent="0.2">
      <c r="B1317" s="2"/>
      <c r="C1317" s="2"/>
      <c r="E1317" s="2"/>
      <c r="F1317" s="2"/>
    </row>
    <row r="1318" spans="2:6" x14ac:dyDescent="0.2">
      <c r="B1318" s="2"/>
      <c r="C1318" s="2"/>
      <c r="E1318" s="2"/>
      <c r="F1318" s="2"/>
    </row>
    <row r="1319" spans="2:6" x14ac:dyDescent="0.2">
      <c r="B1319" s="2"/>
      <c r="C1319" s="2"/>
      <c r="E1319" s="2"/>
      <c r="F1319" s="2"/>
    </row>
    <row r="1320" spans="2:6" x14ac:dyDescent="0.2">
      <c r="B1320" s="2"/>
      <c r="C1320" s="2"/>
      <c r="E1320" s="2"/>
      <c r="F1320" s="2"/>
    </row>
    <row r="1321" spans="2:6" x14ac:dyDescent="0.2">
      <c r="B1321" s="2"/>
      <c r="C1321" s="2"/>
      <c r="E1321" s="2"/>
      <c r="F1321" s="2"/>
    </row>
    <row r="1322" spans="2:6" x14ac:dyDescent="0.2">
      <c r="B1322" s="2"/>
      <c r="C1322" s="2"/>
      <c r="E1322" s="2"/>
      <c r="F1322" s="2"/>
    </row>
    <row r="1323" spans="2:6" x14ac:dyDescent="0.2">
      <c r="B1323" s="2"/>
      <c r="C1323" s="2"/>
      <c r="E1323" s="2"/>
      <c r="F1323" s="2"/>
    </row>
    <row r="1324" spans="2:6" x14ac:dyDescent="0.2">
      <c r="B1324" s="2"/>
      <c r="C1324" s="2"/>
      <c r="E1324" s="2"/>
      <c r="F1324" s="2"/>
    </row>
    <row r="1325" spans="2:6" x14ac:dyDescent="0.2">
      <c r="B1325" s="2"/>
      <c r="C1325" s="2"/>
      <c r="E1325" s="2"/>
      <c r="F1325" s="2"/>
    </row>
    <row r="1326" spans="2:6" x14ac:dyDescent="0.2">
      <c r="B1326" s="2"/>
      <c r="C1326" s="2"/>
      <c r="E1326" s="2"/>
      <c r="F1326" s="2"/>
    </row>
    <row r="1327" spans="2:6" x14ac:dyDescent="0.2">
      <c r="B1327" s="2"/>
      <c r="C1327" s="2"/>
      <c r="E1327" s="2"/>
      <c r="F1327" s="2"/>
    </row>
    <row r="1328" spans="2:6" x14ac:dyDescent="0.2">
      <c r="B1328" s="2"/>
      <c r="C1328" s="2"/>
      <c r="E1328" s="2"/>
      <c r="F1328" s="2"/>
    </row>
    <row r="1329" spans="2:6" x14ac:dyDescent="0.2">
      <c r="B1329" s="2"/>
      <c r="C1329" s="2"/>
      <c r="E1329" s="2"/>
      <c r="F1329" s="2"/>
    </row>
    <row r="1330" spans="2:6" x14ac:dyDescent="0.2">
      <c r="B1330" s="2"/>
      <c r="C1330" s="2"/>
      <c r="E1330" s="2"/>
      <c r="F1330" s="2"/>
    </row>
    <row r="1331" spans="2:6" x14ac:dyDescent="0.2">
      <c r="B1331" s="2"/>
      <c r="C1331" s="2"/>
      <c r="E1331" s="2"/>
      <c r="F1331" s="2"/>
    </row>
    <row r="1332" spans="2:6" x14ac:dyDescent="0.2">
      <c r="B1332" s="2"/>
      <c r="C1332" s="2"/>
      <c r="E1332" s="2"/>
      <c r="F1332" s="2"/>
    </row>
    <row r="1333" spans="2:6" x14ac:dyDescent="0.2">
      <c r="B1333" s="2"/>
      <c r="C1333" s="2"/>
      <c r="E1333" s="2"/>
      <c r="F1333" s="2"/>
    </row>
    <row r="1334" spans="2:6" x14ac:dyDescent="0.2">
      <c r="B1334" s="2"/>
      <c r="C1334" s="2"/>
      <c r="E1334" s="2"/>
      <c r="F1334" s="2"/>
    </row>
    <row r="1335" spans="2:6" x14ac:dyDescent="0.2">
      <c r="B1335" s="2"/>
      <c r="C1335" s="2"/>
      <c r="E1335" s="2"/>
      <c r="F1335" s="2"/>
    </row>
    <row r="1336" spans="2:6" x14ac:dyDescent="0.2">
      <c r="B1336" s="2"/>
      <c r="C1336" s="2"/>
      <c r="E1336" s="2"/>
      <c r="F1336" s="2"/>
    </row>
    <row r="1337" spans="2:6" x14ac:dyDescent="0.2">
      <c r="B1337" s="2"/>
      <c r="C1337" s="2"/>
      <c r="E1337" s="2"/>
      <c r="F1337" s="2"/>
    </row>
    <row r="1338" spans="2:6" x14ac:dyDescent="0.2">
      <c r="B1338" s="2"/>
      <c r="C1338" s="2"/>
      <c r="E1338" s="2"/>
      <c r="F1338" s="2"/>
    </row>
    <row r="1339" spans="2:6" x14ac:dyDescent="0.2">
      <c r="B1339" s="2"/>
      <c r="C1339" s="2"/>
      <c r="E1339" s="2"/>
      <c r="F1339" s="2"/>
    </row>
    <row r="1340" spans="2:6" x14ac:dyDescent="0.2">
      <c r="B1340" s="2"/>
      <c r="C1340" s="2"/>
      <c r="E1340" s="2"/>
      <c r="F1340" s="2"/>
    </row>
    <row r="1341" spans="2:6" x14ac:dyDescent="0.2">
      <c r="B1341" s="2"/>
      <c r="C1341" s="2"/>
      <c r="E1341" s="2"/>
      <c r="F1341" s="2"/>
    </row>
    <row r="1342" spans="2:6" x14ac:dyDescent="0.2">
      <c r="B1342" s="2"/>
      <c r="C1342" s="2"/>
      <c r="E1342" s="2"/>
      <c r="F1342" s="2"/>
    </row>
    <row r="1343" spans="2:6" x14ac:dyDescent="0.2">
      <c r="B1343" s="2"/>
      <c r="C1343" s="2"/>
      <c r="E1343" s="2"/>
      <c r="F1343" s="2"/>
    </row>
    <row r="1344" spans="2:6" x14ac:dyDescent="0.2">
      <c r="B1344" s="2"/>
      <c r="C1344" s="2"/>
      <c r="E1344" s="2"/>
      <c r="F1344" s="2"/>
    </row>
    <row r="1345" spans="2:6" x14ac:dyDescent="0.2">
      <c r="B1345" s="2"/>
      <c r="C1345" s="2"/>
      <c r="E1345" s="2"/>
      <c r="F1345" s="2"/>
    </row>
    <row r="1346" spans="2:6" x14ac:dyDescent="0.2">
      <c r="B1346" s="2"/>
      <c r="C1346" s="2"/>
      <c r="E1346" s="2"/>
      <c r="F1346" s="2"/>
    </row>
    <row r="1347" spans="2:6" x14ac:dyDescent="0.2">
      <c r="B1347" s="2"/>
      <c r="C1347" s="2"/>
      <c r="E1347" s="2"/>
      <c r="F1347" s="2"/>
    </row>
    <row r="1348" spans="2:6" x14ac:dyDescent="0.2">
      <c r="B1348" s="2"/>
      <c r="C1348" s="2"/>
      <c r="E1348" s="2"/>
      <c r="F1348" s="2"/>
    </row>
    <row r="1349" spans="2:6" x14ac:dyDescent="0.2">
      <c r="B1349" s="2"/>
      <c r="C1349" s="2"/>
      <c r="E1349" s="2"/>
      <c r="F1349" s="2"/>
    </row>
    <row r="1350" spans="2:6" x14ac:dyDescent="0.2">
      <c r="B1350" s="2"/>
      <c r="C1350" s="2"/>
      <c r="E1350" s="2"/>
      <c r="F1350" s="2"/>
    </row>
    <row r="1351" spans="2:6" x14ac:dyDescent="0.2">
      <c r="B1351" s="2"/>
      <c r="C1351" s="2"/>
      <c r="E1351" s="2"/>
      <c r="F1351" s="2"/>
    </row>
    <row r="1352" spans="2:6" x14ac:dyDescent="0.2">
      <c r="B1352" s="2"/>
      <c r="C1352" s="2"/>
      <c r="E1352" s="2"/>
      <c r="F1352" s="2"/>
    </row>
    <row r="1353" spans="2:6" x14ac:dyDescent="0.2">
      <c r="B1353" s="2"/>
      <c r="C1353" s="2"/>
      <c r="E1353" s="2"/>
      <c r="F1353" s="2"/>
    </row>
    <row r="1354" spans="2:6" x14ac:dyDescent="0.2">
      <c r="B1354" s="2"/>
      <c r="C1354" s="2"/>
      <c r="E1354" s="2"/>
      <c r="F1354" s="2"/>
    </row>
    <row r="1355" spans="2:6" x14ac:dyDescent="0.2">
      <c r="B1355" s="2"/>
      <c r="C1355" s="2"/>
      <c r="E1355" s="2"/>
      <c r="F1355" s="2"/>
    </row>
    <row r="1356" spans="2:6" x14ac:dyDescent="0.2">
      <c r="B1356" s="2"/>
      <c r="C1356" s="2"/>
      <c r="E1356" s="2"/>
      <c r="F1356" s="2"/>
    </row>
    <row r="1357" spans="2:6" x14ac:dyDescent="0.2">
      <c r="B1357" s="2"/>
      <c r="C1357" s="2"/>
      <c r="E1357" s="2"/>
      <c r="F1357" s="2"/>
    </row>
    <row r="1358" spans="2:6" x14ac:dyDescent="0.2">
      <c r="B1358" s="2"/>
      <c r="C1358" s="2"/>
      <c r="E1358" s="2"/>
      <c r="F1358" s="2"/>
    </row>
    <row r="1359" spans="2:6" x14ac:dyDescent="0.2">
      <c r="B1359" s="2"/>
      <c r="C1359" s="2"/>
      <c r="E1359" s="2"/>
      <c r="F1359" s="2"/>
    </row>
    <row r="1360" spans="2:6" x14ac:dyDescent="0.2">
      <c r="B1360" s="2"/>
      <c r="C1360" s="2"/>
      <c r="E1360" s="2"/>
      <c r="F1360" s="2"/>
    </row>
    <row r="1361" spans="2:6" x14ac:dyDescent="0.2">
      <c r="B1361" s="2"/>
      <c r="C1361" s="2"/>
      <c r="E1361" s="2"/>
      <c r="F1361" s="2"/>
    </row>
    <row r="1362" spans="2:6" x14ac:dyDescent="0.2">
      <c r="B1362" s="2"/>
      <c r="C1362" s="2"/>
      <c r="E1362" s="2"/>
      <c r="F1362" s="2"/>
    </row>
    <row r="1363" spans="2:6" x14ac:dyDescent="0.2">
      <c r="B1363" s="2"/>
      <c r="C1363" s="2"/>
      <c r="E1363" s="2"/>
      <c r="F1363" s="2"/>
    </row>
    <row r="1364" spans="2:6" x14ac:dyDescent="0.2">
      <c r="B1364" s="2"/>
      <c r="C1364" s="2"/>
      <c r="E1364" s="2"/>
      <c r="F1364" s="2"/>
    </row>
    <row r="1365" spans="2:6" x14ac:dyDescent="0.2">
      <c r="B1365" s="2"/>
      <c r="C1365" s="2"/>
      <c r="E1365" s="2"/>
      <c r="F1365" s="2"/>
    </row>
    <row r="1366" spans="2:6" x14ac:dyDescent="0.2">
      <c r="B1366" s="2"/>
      <c r="C1366" s="2"/>
      <c r="E1366" s="2"/>
      <c r="F1366" s="2"/>
    </row>
    <row r="1367" spans="2:6" x14ac:dyDescent="0.2">
      <c r="B1367" s="2"/>
      <c r="C1367" s="2"/>
      <c r="E1367" s="2"/>
      <c r="F1367" s="2"/>
    </row>
    <row r="1368" spans="2:6" x14ac:dyDescent="0.2">
      <c r="B1368" s="2"/>
      <c r="C1368" s="2"/>
      <c r="E1368" s="2"/>
      <c r="F1368" s="2"/>
    </row>
    <row r="1369" spans="2:6" x14ac:dyDescent="0.2">
      <c r="B1369" s="2"/>
      <c r="C1369" s="2"/>
      <c r="E1369" s="2"/>
      <c r="F1369" s="2"/>
    </row>
    <row r="1370" spans="2:6" x14ac:dyDescent="0.2">
      <c r="B1370" s="2"/>
      <c r="C1370" s="2"/>
      <c r="E1370" s="2"/>
      <c r="F1370" s="2"/>
    </row>
    <row r="1371" spans="2:6" x14ac:dyDescent="0.2">
      <c r="B1371" s="2"/>
      <c r="C1371" s="2"/>
      <c r="E1371" s="2"/>
      <c r="F1371" s="2"/>
    </row>
    <row r="1372" spans="2:6" x14ac:dyDescent="0.2">
      <c r="B1372" s="2"/>
      <c r="C1372" s="2"/>
      <c r="E1372" s="2"/>
      <c r="F1372" s="2"/>
    </row>
    <row r="1373" spans="2:6" x14ac:dyDescent="0.2">
      <c r="B1373" s="2"/>
      <c r="C1373" s="2"/>
      <c r="E1373" s="2"/>
      <c r="F1373" s="2"/>
    </row>
    <row r="1374" spans="2:6" x14ac:dyDescent="0.2">
      <c r="B1374" s="2"/>
      <c r="C1374" s="2"/>
      <c r="E1374" s="2"/>
      <c r="F1374" s="2"/>
    </row>
    <row r="1375" spans="2:6" x14ac:dyDescent="0.2">
      <c r="B1375" s="2"/>
      <c r="C1375" s="2"/>
      <c r="E1375" s="2"/>
      <c r="F1375" s="2"/>
    </row>
    <row r="1376" spans="2:6" x14ac:dyDescent="0.2">
      <c r="B1376" s="2"/>
      <c r="C1376" s="2"/>
      <c r="E1376" s="2"/>
      <c r="F1376" s="2"/>
    </row>
    <row r="1377" spans="2:6" x14ac:dyDescent="0.2">
      <c r="B1377" s="2"/>
      <c r="C1377" s="2"/>
      <c r="E1377" s="2"/>
      <c r="F1377" s="2"/>
    </row>
    <row r="1378" spans="2:6" x14ac:dyDescent="0.2">
      <c r="B1378" s="2"/>
      <c r="C1378" s="2"/>
      <c r="E1378" s="2"/>
      <c r="F1378" s="2"/>
    </row>
    <row r="1379" spans="2:6" x14ac:dyDescent="0.2">
      <c r="B1379" s="2"/>
      <c r="C1379" s="2"/>
      <c r="E1379" s="2"/>
      <c r="F1379" s="2"/>
    </row>
    <row r="1380" spans="2:6" x14ac:dyDescent="0.2">
      <c r="B1380" s="2"/>
      <c r="C1380" s="2"/>
      <c r="E1380" s="2"/>
      <c r="F1380" s="2"/>
    </row>
    <row r="1381" spans="2:6" x14ac:dyDescent="0.2">
      <c r="B1381" s="2"/>
      <c r="C1381" s="2"/>
      <c r="E1381" s="2"/>
      <c r="F1381" s="2"/>
    </row>
    <row r="1382" spans="2:6" x14ac:dyDescent="0.2">
      <c r="B1382" s="2"/>
      <c r="C1382" s="2"/>
      <c r="E1382" s="2"/>
      <c r="F1382" s="2"/>
    </row>
    <row r="1383" spans="2:6" x14ac:dyDescent="0.2">
      <c r="B1383" s="2"/>
      <c r="C1383" s="2"/>
      <c r="E1383" s="2"/>
      <c r="F1383" s="2"/>
    </row>
    <row r="1384" spans="2:6" x14ac:dyDescent="0.2">
      <c r="B1384" s="2"/>
      <c r="C1384" s="2"/>
      <c r="E1384" s="2"/>
      <c r="F1384" s="2"/>
    </row>
    <row r="1385" spans="2:6" x14ac:dyDescent="0.2">
      <c r="B1385" s="2"/>
      <c r="C1385" s="2"/>
      <c r="E1385" s="2"/>
      <c r="F1385" s="2"/>
    </row>
    <row r="1386" spans="2:6" x14ac:dyDescent="0.2">
      <c r="B1386" s="2"/>
      <c r="C1386" s="2"/>
      <c r="E1386" s="2"/>
      <c r="F1386" s="2"/>
    </row>
    <row r="1387" spans="2:6" x14ac:dyDescent="0.2">
      <c r="B1387" s="2"/>
      <c r="C1387" s="2"/>
      <c r="E1387" s="2"/>
      <c r="F1387" s="2"/>
    </row>
    <row r="1388" spans="2:6" x14ac:dyDescent="0.2">
      <c r="B1388" s="2"/>
      <c r="C1388" s="2"/>
      <c r="E1388" s="2"/>
      <c r="F1388" s="2"/>
    </row>
    <row r="1389" spans="2:6" x14ac:dyDescent="0.2">
      <c r="B1389" s="2"/>
      <c r="C1389" s="2"/>
      <c r="E1389" s="2"/>
      <c r="F1389" s="2"/>
    </row>
    <row r="1390" spans="2:6" x14ac:dyDescent="0.2">
      <c r="B1390" s="2"/>
      <c r="C1390" s="2"/>
      <c r="E1390" s="2"/>
      <c r="F1390" s="2"/>
    </row>
    <row r="1391" spans="2:6" x14ac:dyDescent="0.2">
      <c r="B1391" s="2"/>
      <c r="C1391" s="2"/>
      <c r="E1391" s="2"/>
      <c r="F1391" s="2"/>
    </row>
    <row r="1392" spans="2:6" x14ac:dyDescent="0.2">
      <c r="B1392" s="2"/>
      <c r="C1392" s="2"/>
      <c r="E1392" s="2"/>
      <c r="F1392" s="2"/>
    </row>
    <row r="1393" spans="2:6" x14ac:dyDescent="0.2">
      <c r="B1393" s="2"/>
      <c r="C1393" s="2"/>
      <c r="E1393" s="2"/>
      <c r="F1393" s="2"/>
    </row>
    <row r="1394" spans="2:6" x14ac:dyDescent="0.2">
      <c r="B1394" s="2"/>
      <c r="C1394" s="2"/>
      <c r="E1394" s="2"/>
      <c r="F1394" s="2"/>
    </row>
    <row r="1395" spans="2:6" x14ac:dyDescent="0.2">
      <c r="B1395" s="2"/>
      <c r="C1395" s="2"/>
      <c r="E1395" s="2"/>
      <c r="F1395" s="2"/>
    </row>
    <row r="1396" spans="2:6" x14ac:dyDescent="0.2">
      <c r="B1396" s="2"/>
      <c r="C1396" s="2"/>
      <c r="E1396" s="2"/>
      <c r="F1396" s="2"/>
    </row>
    <row r="1397" spans="2:6" x14ac:dyDescent="0.2">
      <c r="B1397" s="2"/>
      <c r="C1397" s="2"/>
      <c r="E1397" s="2"/>
      <c r="F1397" s="2"/>
    </row>
    <row r="1398" spans="2:6" x14ac:dyDescent="0.2">
      <c r="B1398" s="2"/>
      <c r="C1398" s="2"/>
      <c r="E1398" s="2"/>
      <c r="F1398" s="2"/>
    </row>
    <row r="1399" spans="2:6" x14ac:dyDescent="0.2">
      <c r="B1399" s="2"/>
      <c r="C1399" s="2"/>
      <c r="E1399" s="2"/>
      <c r="F1399" s="2"/>
    </row>
    <row r="1400" spans="2:6" x14ac:dyDescent="0.2">
      <c r="B1400" s="2"/>
      <c r="C1400" s="2"/>
      <c r="E1400" s="2"/>
      <c r="F1400" s="2"/>
    </row>
    <row r="1401" spans="2:6" x14ac:dyDescent="0.2">
      <c r="B1401" s="2"/>
      <c r="C1401" s="2"/>
      <c r="E1401" s="2"/>
      <c r="F1401" s="2"/>
    </row>
    <row r="1402" spans="2:6" x14ac:dyDescent="0.2">
      <c r="B1402" s="2"/>
      <c r="C1402" s="2"/>
      <c r="E1402" s="2"/>
      <c r="F1402" s="2"/>
    </row>
    <row r="1403" spans="2:6" x14ac:dyDescent="0.2">
      <c r="B1403" s="2"/>
      <c r="C1403" s="2"/>
      <c r="E1403" s="2"/>
      <c r="F1403" s="2"/>
    </row>
    <row r="1404" spans="2:6" x14ac:dyDescent="0.2">
      <c r="B1404" s="2"/>
      <c r="C1404" s="2"/>
      <c r="E1404" s="2"/>
      <c r="F1404" s="2"/>
    </row>
    <row r="1405" spans="2:6" x14ac:dyDescent="0.2">
      <c r="B1405" s="2"/>
      <c r="C1405" s="2"/>
      <c r="E1405" s="2"/>
      <c r="F1405" s="2"/>
    </row>
    <row r="1406" spans="2:6" x14ac:dyDescent="0.2">
      <c r="B1406" s="2"/>
      <c r="C1406" s="2"/>
      <c r="E1406" s="2"/>
      <c r="F1406" s="2"/>
    </row>
    <row r="1407" spans="2:6" x14ac:dyDescent="0.2">
      <c r="B1407" s="2"/>
      <c r="C1407" s="2"/>
      <c r="E1407" s="2"/>
      <c r="F1407" s="2"/>
    </row>
    <row r="1408" spans="2:6" x14ac:dyDescent="0.2">
      <c r="B1408" s="2"/>
      <c r="C1408" s="2"/>
      <c r="E1408" s="2"/>
      <c r="F1408" s="2"/>
    </row>
    <row r="1409" spans="2:6" x14ac:dyDescent="0.2">
      <c r="B1409" s="2"/>
      <c r="C1409" s="2"/>
      <c r="E1409" s="2"/>
      <c r="F1409" s="2"/>
    </row>
    <row r="1410" spans="2:6" x14ac:dyDescent="0.2">
      <c r="B1410" s="2"/>
      <c r="C1410" s="2"/>
      <c r="E1410" s="2"/>
      <c r="F1410" s="2"/>
    </row>
    <row r="1411" spans="2:6" x14ac:dyDescent="0.2">
      <c r="B1411" s="2"/>
      <c r="C1411" s="2"/>
      <c r="E1411" s="2"/>
      <c r="F1411" s="2"/>
    </row>
    <row r="1412" spans="2:6" x14ac:dyDescent="0.2">
      <c r="B1412" s="2"/>
      <c r="C1412" s="2"/>
      <c r="E1412" s="2"/>
      <c r="F1412" s="2"/>
    </row>
    <row r="1413" spans="2:6" x14ac:dyDescent="0.2">
      <c r="B1413" s="2"/>
      <c r="C1413" s="2"/>
      <c r="E1413" s="2"/>
      <c r="F1413" s="2"/>
    </row>
    <row r="1414" spans="2:6" x14ac:dyDescent="0.2">
      <c r="B1414" s="2"/>
      <c r="C1414" s="2"/>
      <c r="E1414" s="2"/>
      <c r="F1414" s="2"/>
    </row>
    <row r="1415" spans="2:6" x14ac:dyDescent="0.2">
      <c r="B1415" s="2"/>
      <c r="C1415" s="2"/>
      <c r="E1415" s="2"/>
      <c r="F1415" s="2"/>
    </row>
    <row r="1416" spans="2:6" x14ac:dyDescent="0.2">
      <c r="B1416" s="2"/>
      <c r="C1416" s="2"/>
      <c r="E1416" s="2"/>
      <c r="F1416" s="2"/>
    </row>
    <row r="1417" spans="2:6" x14ac:dyDescent="0.2">
      <c r="B1417" s="2"/>
      <c r="C1417" s="2"/>
      <c r="E1417" s="2"/>
      <c r="F1417" s="2"/>
    </row>
    <row r="1418" spans="2:6" x14ac:dyDescent="0.2">
      <c r="B1418" s="2"/>
      <c r="C1418" s="2"/>
      <c r="E1418" s="2"/>
      <c r="F1418" s="2"/>
    </row>
    <row r="1419" spans="2:6" x14ac:dyDescent="0.2">
      <c r="B1419" s="2"/>
      <c r="C1419" s="2"/>
      <c r="E1419" s="2"/>
      <c r="F1419" s="2"/>
    </row>
    <row r="1420" spans="2:6" x14ac:dyDescent="0.2">
      <c r="B1420" s="2"/>
      <c r="C1420" s="2"/>
      <c r="E1420" s="2"/>
      <c r="F1420" s="2"/>
    </row>
    <row r="1421" spans="2:6" x14ac:dyDescent="0.2">
      <c r="B1421" s="2"/>
      <c r="C1421" s="2"/>
      <c r="E1421" s="2"/>
      <c r="F1421" s="2"/>
    </row>
    <row r="1422" spans="2:6" x14ac:dyDescent="0.2">
      <c r="B1422" s="2"/>
      <c r="C1422" s="2"/>
      <c r="E1422" s="2"/>
      <c r="F1422" s="2"/>
    </row>
    <row r="1423" spans="2:6" x14ac:dyDescent="0.2">
      <c r="B1423" s="2"/>
      <c r="C1423" s="2"/>
      <c r="E1423" s="2"/>
      <c r="F1423" s="2"/>
    </row>
    <row r="1424" spans="2:6" x14ac:dyDescent="0.2">
      <c r="B1424" s="2"/>
      <c r="C1424" s="2"/>
      <c r="E1424" s="2"/>
      <c r="F1424" s="2"/>
    </row>
    <row r="1425" spans="2:6" x14ac:dyDescent="0.2">
      <c r="B1425" s="2"/>
      <c r="C1425" s="2"/>
      <c r="E1425" s="2"/>
      <c r="F1425" s="2"/>
    </row>
    <row r="1426" spans="2:6" x14ac:dyDescent="0.2">
      <c r="B1426" s="2"/>
      <c r="C1426" s="2"/>
      <c r="E1426" s="2"/>
      <c r="F1426" s="2"/>
    </row>
    <row r="1427" spans="2:6" x14ac:dyDescent="0.2">
      <c r="B1427" s="2"/>
      <c r="C1427" s="2"/>
      <c r="E1427" s="2"/>
      <c r="F1427" s="2"/>
    </row>
    <row r="1428" spans="2:6" x14ac:dyDescent="0.2">
      <c r="B1428" s="2"/>
      <c r="C1428" s="2"/>
      <c r="E1428" s="2"/>
      <c r="F1428" s="2"/>
    </row>
    <row r="1429" spans="2:6" x14ac:dyDescent="0.2">
      <c r="B1429" s="2"/>
      <c r="C1429" s="2"/>
      <c r="E1429" s="2"/>
      <c r="F1429" s="2"/>
    </row>
    <row r="1430" spans="2:6" x14ac:dyDescent="0.2">
      <c r="B1430" s="2"/>
      <c r="C1430" s="2"/>
      <c r="E1430" s="2"/>
      <c r="F1430" s="2"/>
    </row>
    <row r="1431" spans="2:6" x14ac:dyDescent="0.2">
      <c r="B1431" s="2"/>
      <c r="C1431" s="2"/>
      <c r="E1431" s="2"/>
      <c r="F1431" s="2"/>
    </row>
    <row r="1432" spans="2:6" x14ac:dyDescent="0.2">
      <c r="B1432" s="2"/>
      <c r="C1432" s="2"/>
      <c r="E1432" s="2"/>
      <c r="F1432" s="2"/>
    </row>
    <row r="1433" spans="2:6" x14ac:dyDescent="0.2">
      <c r="B1433" s="2"/>
      <c r="C1433" s="2"/>
      <c r="E1433" s="2"/>
      <c r="F1433" s="2"/>
    </row>
    <row r="1434" spans="2:6" x14ac:dyDescent="0.2">
      <c r="B1434" s="2"/>
      <c r="C1434" s="2"/>
      <c r="E1434" s="2"/>
      <c r="F1434" s="2"/>
    </row>
    <row r="1435" spans="2:6" x14ac:dyDescent="0.2">
      <c r="B1435" s="2"/>
      <c r="C1435" s="2"/>
      <c r="E1435" s="2"/>
      <c r="F1435" s="2"/>
    </row>
    <row r="1436" spans="2:6" x14ac:dyDescent="0.2">
      <c r="B1436" s="2"/>
      <c r="C1436" s="2"/>
      <c r="E1436" s="2"/>
      <c r="F1436" s="2"/>
    </row>
    <row r="1437" spans="2:6" x14ac:dyDescent="0.2">
      <c r="B1437" s="2"/>
      <c r="C1437" s="2"/>
      <c r="E1437" s="2"/>
      <c r="F1437" s="2"/>
    </row>
    <row r="1438" spans="2:6" x14ac:dyDescent="0.2">
      <c r="B1438" s="2"/>
      <c r="C1438" s="2"/>
      <c r="E1438" s="2"/>
      <c r="F1438" s="2"/>
    </row>
    <row r="1439" spans="2:6" x14ac:dyDescent="0.2">
      <c r="B1439" s="2"/>
      <c r="C1439" s="2"/>
      <c r="E1439" s="2"/>
      <c r="F1439" s="2"/>
    </row>
    <row r="1440" spans="2:6" x14ac:dyDescent="0.2">
      <c r="B1440" s="2"/>
      <c r="C1440" s="2"/>
      <c r="E1440" s="2"/>
      <c r="F1440" s="2"/>
    </row>
    <row r="1441" spans="2:6" x14ac:dyDescent="0.2">
      <c r="B1441" s="2"/>
      <c r="C1441" s="2"/>
      <c r="E1441" s="2"/>
      <c r="F1441" s="2"/>
    </row>
    <row r="1442" spans="2:6" x14ac:dyDescent="0.2">
      <c r="B1442" s="2"/>
      <c r="C1442" s="2"/>
      <c r="E1442" s="2"/>
      <c r="F1442" s="2"/>
    </row>
    <row r="1443" spans="2:6" x14ac:dyDescent="0.2">
      <c r="B1443" s="2"/>
      <c r="C1443" s="2"/>
      <c r="E1443" s="2"/>
      <c r="F1443" s="2"/>
    </row>
    <row r="1444" spans="2:6" x14ac:dyDescent="0.2">
      <c r="B1444" s="2"/>
      <c r="C1444" s="2"/>
      <c r="E1444" s="2"/>
      <c r="F1444" s="2"/>
    </row>
    <row r="1445" spans="2:6" x14ac:dyDescent="0.2">
      <c r="B1445" s="2"/>
      <c r="C1445" s="2"/>
      <c r="E1445" s="2"/>
      <c r="F1445" s="2"/>
    </row>
    <row r="1446" spans="2:6" x14ac:dyDescent="0.2">
      <c r="B1446" s="2"/>
      <c r="C1446" s="2"/>
      <c r="E1446" s="2"/>
      <c r="F1446" s="2"/>
    </row>
    <row r="1447" spans="2:6" x14ac:dyDescent="0.2">
      <c r="B1447" s="2"/>
      <c r="C1447" s="2"/>
      <c r="E1447" s="2"/>
      <c r="F1447" s="2"/>
    </row>
    <row r="1448" spans="2:6" x14ac:dyDescent="0.2">
      <c r="B1448" s="2"/>
      <c r="C1448" s="2"/>
      <c r="E1448" s="2"/>
      <c r="F1448" s="2"/>
    </row>
    <row r="1449" spans="2:6" x14ac:dyDescent="0.2">
      <c r="B1449" s="2"/>
      <c r="C1449" s="2"/>
      <c r="E1449" s="2"/>
      <c r="F1449" s="2"/>
    </row>
    <row r="1450" spans="2:6" x14ac:dyDescent="0.2">
      <c r="B1450" s="2"/>
      <c r="C1450" s="2"/>
      <c r="E1450" s="2"/>
      <c r="F1450" s="2"/>
    </row>
    <row r="1451" spans="2:6" x14ac:dyDescent="0.2">
      <c r="B1451" s="2"/>
      <c r="C1451" s="2"/>
      <c r="E1451" s="2"/>
      <c r="F1451" s="2"/>
    </row>
    <row r="1452" spans="2:6" x14ac:dyDescent="0.2">
      <c r="B1452" s="2"/>
      <c r="C1452" s="2"/>
      <c r="E1452" s="2"/>
      <c r="F1452" s="2"/>
    </row>
    <row r="1453" spans="2:6" x14ac:dyDescent="0.2">
      <c r="B1453" s="2"/>
      <c r="C1453" s="2"/>
      <c r="E1453" s="2"/>
      <c r="F1453" s="2"/>
    </row>
    <row r="1454" spans="2:6" x14ac:dyDescent="0.2">
      <c r="B1454" s="2"/>
      <c r="C1454" s="2"/>
      <c r="E1454" s="2"/>
      <c r="F1454" s="2"/>
    </row>
    <row r="1455" spans="2:6" x14ac:dyDescent="0.2">
      <c r="B1455" s="2"/>
      <c r="C1455" s="2"/>
      <c r="E1455" s="2"/>
      <c r="F1455" s="2"/>
    </row>
    <row r="1456" spans="2:6" x14ac:dyDescent="0.2">
      <c r="B1456" s="2"/>
      <c r="C1456" s="2"/>
      <c r="E1456" s="2"/>
      <c r="F1456" s="2"/>
    </row>
    <row r="1457" spans="2:6" x14ac:dyDescent="0.2">
      <c r="B1457" s="2"/>
      <c r="C1457" s="2"/>
      <c r="E1457" s="2"/>
      <c r="F1457" s="2"/>
    </row>
    <row r="1458" spans="2:6" x14ac:dyDescent="0.2">
      <c r="B1458" s="2"/>
      <c r="C1458" s="2"/>
      <c r="E1458" s="2"/>
      <c r="F1458" s="2"/>
    </row>
    <row r="1459" spans="2:6" x14ac:dyDescent="0.2">
      <c r="B1459" s="2"/>
      <c r="C1459" s="2"/>
      <c r="E1459" s="2"/>
      <c r="F1459" s="2"/>
    </row>
    <row r="1460" spans="2:6" x14ac:dyDescent="0.2">
      <c r="B1460" s="2"/>
      <c r="C1460" s="2"/>
      <c r="E1460" s="2"/>
      <c r="F1460" s="2"/>
    </row>
    <row r="1461" spans="2:6" x14ac:dyDescent="0.2">
      <c r="B1461" s="2"/>
      <c r="C1461" s="2"/>
      <c r="E1461" s="2"/>
      <c r="F1461" s="2"/>
    </row>
    <row r="1462" spans="2:6" x14ac:dyDescent="0.2">
      <c r="B1462" s="2"/>
      <c r="C1462" s="2"/>
      <c r="E1462" s="2"/>
      <c r="F1462" s="2"/>
    </row>
    <row r="1463" spans="2:6" x14ac:dyDescent="0.2">
      <c r="B1463" s="2"/>
      <c r="C1463" s="2"/>
      <c r="E1463" s="2"/>
      <c r="F1463" s="2"/>
    </row>
    <row r="1464" spans="2:6" x14ac:dyDescent="0.2">
      <c r="B1464" s="2"/>
      <c r="C1464" s="2"/>
      <c r="E1464" s="2"/>
      <c r="F1464" s="2"/>
    </row>
    <row r="1465" spans="2:6" x14ac:dyDescent="0.2">
      <c r="B1465" s="2"/>
      <c r="C1465" s="2"/>
      <c r="E1465" s="2"/>
      <c r="F1465" s="2"/>
    </row>
    <row r="1466" spans="2:6" x14ac:dyDescent="0.2">
      <c r="B1466" s="2"/>
      <c r="C1466" s="2"/>
      <c r="E1466" s="2"/>
      <c r="F1466" s="2"/>
    </row>
    <row r="1467" spans="2:6" x14ac:dyDescent="0.2">
      <c r="B1467" s="2"/>
      <c r="C1467" s="2"/>
      <c r="E1467" s="2"/>
      <c r="F1467" s="2"/>
    </row>
    <row r="1468" spans="2:6" x14ac:dyDescent="0.2">
      <c r="B1468" s="2"/>
      <c r="C1468" s="2"/>
      <c r="E1468" s="2"/>
      <c r="F1468" s="2"/>
    </row>
    <row r="1469" spans="2:6" x14ac:dyDescent="0.2">
      <c r="B1469" s="2"/>
      <c r="C1469" s="2"/>
      <c r="E1469" s="2"/>
      <c r="F1469" s="2"/>
    </row>
    <row r="1470" spans="2:6" x14ac:dyDescent="0.2">
      <c r="B1470" s="2"/>
      <c r="C1470" s="2"/>
      <c r="E1470" s="2"/>
      <c r="F1470" s="2"/>
    </row>
    <row r="1471" spans="2:6" x14ac:dyDescent="0.2">
      <c r="B1471" s="2"/>
      <c r="C1471" s="2"/>
      <c r="E1471" s="2"/>
      <c r="F1471" s="2"/>
    </row>
    <row r="1472" spans="2:6" x14ac:dyDescent="0.2">
      <c r="B1472" s="2"/>
      <c r="C1472" s="2"/>
      <c r="E1472" s="2"/>
      <c r="F1472" s="2"/>
    </row>
    <row r="1473" spans="2:6" x14ac:dyDescent="0.2">
      <c r="B1473" s="2"/>
      <c r="C1473" s="2"/>
      <c r="E1473" s="2"/>
      <c r="F1473" s="2"/>
    </row>
    <row r="1474" spans="2:6" x14ac:dyDescent="0.2">
      <c r="B1474" s="2"/>
      <c r="C1474" s="2"/>
      <c r="E1474" s="2"/>
      <c r="F1474" s="2"/>
    </row>
    <row r="1475" spans="2:6" x14ac:dyDescent="0.2">
      <c r="B1475" s="2"/>
      <c r="C1475" s="2"/>
      <c r="E1475" s="2"/>
      <c r="F1475" s="2"/>
    </row>
    <row r="1476" spans="2:6" x14ac:dyDescent="0.2">
      <c r="B1476" s="2"/>
      <c r="C1476" s="2"/>
      <c r="E1476" s="2"/>
      <c r="F1476" s="2"/>
    </row>
    <row r="1477" spans="2:6" x14ac:dyDescent="0.2">
      <c r="B1477" s="2"/>
      <c r="C1477" s="2"/>
      <c r="E1477" s="2"/>
      <c r="F1477" s="2"/>
    </row>
    <row r="1478" spans="2:6" x14ac:dyDescent="0.2">
      <c r="B1478" s="2"/>
      <c r="C1478" s="2"/>
      <c r="E1478" s="2"/>
      <c r="F1478" s="2"/>
    </row>
    <row r="1479" spans="2:6" x14ac:dyDescent="0.2">
      <c r="B1479" s="2"/>
      <c r="C1479" s="2"/>
      <c r="E1479" s="2"/>
      <c r="F1479" s="2"/>
    </row>
    <row r="1480" spans="2:6" x14ac:dyDescent="0.2">
      <c r="B1480" s="2"/>
      <c r="C1480" s="2"/>
      <c r="E1480" s="2"/>
      <c r="F1480" s="2"/>
    </row>
    <row r="1481" spans="2:6" x14ac:dyDescent="0.2">
      <c r="B1481" s="2"/>
      <c r="C1481" s="2"/>
      <c r="E1481" s="2"/>
      <c r="F1481" s="2"/>
    </row>
    <row r="1482" spans="2:6" x14ac:dyDescent="0.2">
      <c r="B1482" s="2"/>
      <c r="C1482" s="2"/>
      <c r="E1482" s="2"/>
      <c r="F1482" s="2"/>
    </row>
    <row r="1483" spans="2:6" x14ac:dyDescent="0.2">
      <c r="B1483" s="2"/>
      <c r="C1483" s="2"/>
      <c r="E1483" s="2"/>
      <c r="F1483" s="2"/>
    </row>
    <row r="1484" spans="2:6" x14ac:dyDescent="0.2">
      <c r="B1484" s="2"/>
      <c r="C1484" s="2"/>
      <c r="E1484" s="2"/>
      <c r="F1484" s="2"/>
    </row>
    <row r="1485" spans="2:6" x14ac:dyDescent="0.2">
      <c r="B1485" s="2"/>
      <c r="C1485" s="2"/>
      <c r="E1485" s="2"/>
      <c r="F1485" s="2"/>
    </row>
    <row r="1486" spans="2:6" x14ac:dyDescent="0.2">
      <c r="B1486" s="2"/>
      <c r="C1486" s="2"/>
      <c r="E1486" s="2"/>
      <c r="F1486" s="2"/>
    </row>
    <row r="1487" spans="2:6" x14ac:dyDescent="0.2">
      <c r="B1487" s="2"/>
      <c r="C1487" s="2"/>
      <c r="E1487" s="2"/>
      <c r="F1487" s="2"/>
    </row>
    <row r="1488" spans="2:6" x14ac:dyDescent="0.2">
      <c r="B1488" s="2"/>
      <c r="C1488" s="2"/>
      <c r="E1488" s="2"/>
      <c r="F1488" s="2"/>
    </row>
    <row r="1489" spans="2:6" x14ac:dyDescent="0.2">
      <c r="B1489" s="2"/>
      <c r="C1489" s="2"/>
      <c r="E1489" s="2"/>
      <c r="F1489" s="2"/>
    </row>
    <row r="1490" spans="2:6" x14ac:dyDescent="0.2">
      <c r="B1490" s="2"/>
      <c r="C1490" s="2"/>
      <c r="E1490" s="2"/>
      <c r="F1490" s="2"/>
    </row>
    <row r="1491" spans="2:6" x14ac:dyDescent="0.2">
      <c r="B1491" s="2"/>
      <c r="C1491" s="2"/>
      <c r="E1491" s="2"/>
      <c r="F1491" s="2"/>
    </row>
    <row r="1492" spans="2:6" x14ac:dyDescent="0.2">
      <c r="B1492" s="2"/>
      <c r="C1492" s="2"/>
      <c r="E1492" s="2"/>
      <c r="F1492" s="2"/>
    </row>
    <row r="1493" spans="2:6" x14ac:dyDescent="0.2">
      <c r="B1493" s="2"/>
      <c r="C1493" s="2"/>
      <c r="E1493" s="2"/>
      <c r="F1493" s="2"/>
    </row>
    <row r="1494" spans="2:6" x14ac:dyDescent="0.2">
      <c r="B1494" s="2"/>
      <c r="C1494" s="2"/>
      <c r="E1494" s="2"/>
      <c r="F1494" s="2"/>
    </row>
    <row r="1495" spans="2:6" x14ac:dyDescent="0.2">
      <c r="B1495" s="2"/>
      <c r="C1495" s="2"/>
      <c r="E1495" s="2"/>
      <c r="F1495" s="2"/>
    </row>
    <row r="1496" spans="2:6" x14ac:dyDescent="0.2">
      <c r="B1496" s="2"/>
      <c r="C1496" s="2"/>
      <c r="E1496" s="2"/>
      <c r="F1496" s="2"/>
    </row>
    <row r="1497" spans="2:6" x14ac:dyDescent="0.2">
      <c r="B1497" s="2"/>
      <c r="C1497" s="2"/>
      <c r="E1497" s="2"/>
      <c r="F1497" s="2"/>
    </row>
    <row r="1498" spans="2:6" x14ac:dyDescent="0.2">
      <c r="B1498" s="2"/>
      <c r="C1498" s="2"/>
      <c r="E1498" s="2"/>
      <c r="F1498" s="2"/>
    </row>
    <row r="1499" spans="2:6" x14ac:dyDescent="0.2">
      <c r="B1499" s="2"/>
      <c r="C1499" s="2"/>
      <c r="E1499" s="2"/>
      <c r="F1499" s="2"/>
    </row>
    <row r="1500" spans="2:6" x14ac:dyDescent="0.2">
      <c r="B1500" s="2"/>
      <c r="C1500" s="2"/>
      <c r="E1500" s="2"/>
      <c r="F1500" s="2"/>
    </row>
    <row r="1501" spans="2:6" x14ac:dyDescent="0.2">
      <c r="B1501" s="2"/>
      <c r="C1501" s="2"/>
      <c r="E1501" s="2"/>
      <c r="F1501" s="2"/>
    </row>
    <row r="1502" spans="2:6" x14ac:dyDescent="0.2">
      <c r="B1502" s="2"/>
      <c r="C1502" s="2"/>
      <c r="E1502" s="2"/>
      <c r="F1502" s="2"/>
    </row>
    <row r="1503" spans="2:6" x14ac:dyDescent="0.2">
      <c r="B1503" s="2"/>
      <c r="C1503" s="2"/>
      <c r="E1503" s="2"/>
      <c r="F1503" s="2"/>
    </row>
    <row r="1504" spans="2:6" x14ac:dyDescent="0.2">
      <c r="B1504" s="2"/>
      <c r="C1504" s="2"/>
      <c r="E1504" s="2"/>
      <c r="F1504" s="2"/>
    </row>
    <row r="1505" spans="2:6" x14ac:dyDescent="0.2">
      <c r="B1505" s="2"/>
      <c r="C1505" s="2"/>
      <c r="E1505" s="2"/>
      <c r="F1505" s="2"/>
    </row>
    <row r="1506" spans="2:6" x14ac:dyDescent="0.2">
      <c r="B1506" s="2"/>
      <c r="C1506" s="2"/>
      <c r="E1506" s="2"/>
      <c r="F1506" s="2"/>
    </row>
    <row r="1507" spans="2:6" x14ac:dyDescent="0.2">
      <c r="B1507" s="2"/>
      <c r="C1507" s="2"/>
      <c r="E1507" s="2"/>
      <c r="F1507" s="2"/>
    </row>
    <row r="1508" spans="2:6" x14ac:dyDescent="0.2">
      <c r="B1508" s="2"/>
      <c r="C1508" s="2"/>
      <c r="E1508" s="2"/>
      <c r="F1508" s="2"/>
    </row>
    <row r="1509" spans="2:6" x14ac:dyDescent="0.2">
      <c r="B1509" s="2"/>
      <c r="C1509" s="2"/>
      <c r="E1509" s="2"/>
      <c r="F1509" s="2"/>
    </row>
    <row r="1510" spans="2:6" x14ac:dyDescent="0.2">
      <c r="B1510" s="2"/>
      <c r="C1510" s="2"/>
      <c r="E1510" s="2"/>
      <c r="F1510" s="2"/>
    </row>
    <row r="1511" spans="2:6" x14ac:dyDescent="0.2">
      <c r="B1511" s="2"/>
      <c r="C1511" s="2"/>
      <c r="E1511" s="2"/>
      <c r="F1511" s="2"/>
    </row>
    <row r="1512" spans="2:6" x14ac:dyDescent="0.2">
      <c r="B1512" s="2"/>
      <c r="C1512" s="2"/>
      <c r="E1512" s="2"/>
      <c r="F1512" s="2"/>
    </row>
    <row r="1513" spans="2:6" x14ac:dyDescent="0.2">
      <c r="B1513" s="2"/>
      <c r="C1513" s="2"/>
      <c r="E1513" s="2"/>
      <c r="F1513" s="2"/>
    </row>
    <row r="1514" spans="2:6" x14ac:dyDescent="0.2">
      <c r="B1514" s="2"/>
      <c r="C1514" s="2"/>
      <c r="E1514" s="2"/>
      <c r="F1514" s="2"/>
    </row>
    <row r="1515" spans="2:6" x14ac:dyDescent="0.2">
      <c r="B1515" s="2"/>
      <c r="C1515" s="2"/>
      <c r="E1515" s="2"/>
      <c r="F1515" s="2"/>
    </row>
    <row r="1516" spans="2:6" x14ac:dyDescent="0.2">
      <c r="B1516" s="2"/>
      <c r="C1516" s="2"/>
      <c r="E1516" s="2"/>
      <c r="F1516" s="2"/>
    </row>
    <row r="1517" spans="2:6" x14ac:dyDescent="0.2">
      <c r="B1517" s="2"/>
      <c r="C1517" s="2"/>
      <c r="E1517" s="2"/>
      <c r="F1517" s="2"/>
    </row>
    <row r="1518" spans="2:6" x14ac:dyDescent="0.2">
      <c r="B1518" s="2"/>
      <c r="C1518" s="2"/>
      <c r="E1518" s="2"/>
      <c r="F1518" s="2"/>
    </row>
    <row r="1519" spans="2:6" x14ac:dyDescent="0.2">
      <c r="B1519" s="2"/>
      <c r="C1519" s="2"/>
      <c r="E1519" s="2"/>
      <c r="F1519" s="2"/>
    </row>
    <row r="1520" spans="2:6" x14ac:dyDescent="0.2">
      <c r="B1520" s="2"/>
      <c r="C1520" s="2"/>
      <c r="E1520" s="2"/>
      <c r="F1520" s="2"/>
    </row>
    <row r="1521" spans="2:6" x14ac:dyDescent="0.2">
      <c r="B1521" s="2"/>
      <c r="C1521" s="2"/>
      <c r="E1521" s="2"/>
      <c r="F1521" s="2"/>
    </row>
    <row r="1522" spans="2:6" x14ac:dyDescent="0.2">
      <c r="B1522" s="2"/>
      <c r="C1522" s="2"/>
      <c r="E1522" s="2"/>
      <c r="F1522" s="2"/>
    </row>
    <row r="1523" spans="2:6" x14ac:dyDescent="0.2">
      <c r="B1523" s="2"/>
      <c r="C1523" s="2"/>
      <c r="E1523" s="2"/>
      <c r="F1523" s="2"/>
    </row>
    <row r="1524" spans="2:6" x14ac:dyDescent="0.2">
      <c r="B1524" s="2"/>
      <c r="C1524" s="2"/>
      <c r="E1524" s="2"/>
      <c r="F1524" s="2"/>
    </row>
    <row r="1525" spans="2:6" x14ac:dyDescent="0.2">
      <c r="B1525" s="2"/>
      <c r="C1525" s="2"/>
      <c r="E1525" s="2"/>
      <c r="F1525" s="2"/>
    </row>
    <row r="1526" spans="2:6" x14ac:dyDescent="0.2">
      <c r="B1526" s="2"/>
      <c r="C1526" s="2"/>
      <c r="E1526" s="2"/>
      <c r="F1526" s="2"/>
    </row>
    <row r="1527" spans="2:6" x14ac:dyDescent="0.2">
      <c r="B1527" s="2"/>
      <c r="C1527" s="2"/>
      <c r="E1527" s="2"/>
      <c r="F1527" s="2"/>
    </row>
    <row r="1528" spans="2:6" x14ac:dyDescent="0.2">
      <c r="B1528" s="2"/>
      <c r="C1528" s="2"/>
      <c r="E1528" s="2"/>
      <c r="F1528" s="2"/>
    </row>
    <row r="1529" spans="2:6" x14ac:dyDescent="0.2">
      <c r="B1529" s="2"/>
      <c r="C1529" s="2"/>
      <c r="E1529" s="2"/>
      <c r="F1529" s="2"/>
    </row>
    <row r="1530" spans="2:6" x14ac:dyDescent="0.2">
      <c r="B1530" s="2"/>
      <c r="C1530" s="2"/>
      <c r="E1530" s="2"/>
      <c r="F1530" s="2"/>
    </row>
    <row r="1531" spans="2:6" x14ac:dyDescent="0.2">
      <c r="B1531" s="2"/>
      <c r="C1531" s="2"/>
      <c r="E1531" s="2"/>
      <c r="F1531" s="2"/>
    </row>
    <row r="1532" spans="2:6" x14ac:dyDescent="0.2">
      <c r="B1532" s="2"/>
      <c r="C1532" s="2"/>
      <c r="E1532" s="2"/>
      <c r="F1532" s="2"/>
    </row>
    <row r="1533" spans="2:6" x14ac:dyDescent="0.2">
      <c r="B1533" s="2"/>
      <c r="C1533" s="2"/>
      <c r="E1533" s="2"/>
      <c r="F1533" s="2"/>
    </row>
    <row r="1534" spans="2:6" x14ac:dyDescent="0.2">
      <c r="B1534" s="2"/>
      <c r="C1534" s="2"/>
      <c r="E1534" s="2"/>
      <c r="F1534" s="2"/>
    </row>
    <row r="1535" spans="2:6" x14ac:dyDescent="0.2">
      <c r="B1535" s="2"/>
      <c r="C1535" s="2"/>
      <c r="E1535" s="2"/>
      <c r="F1535" s="2"/>
    </row>
    <row r="1536" spans="2:6" x14ac:dyDescent="0.2">
      <c r="B1536" s="2"/>
      <c r="C1536" s="2"/>
      <c r="E1536" s="2"/>
      <c r="F1536" s="2"/>
    </row>
    <row r="1537" spans="2:6" x14ac:dyDescent="0.2">
      <c r="B1537" s="2"/>
      <c r="C1537" s="2"/>
      <c r="E1537" s="2"/>
      <c r="F1537" s="2"/>
    </row>
    <row r="1538" spans="2:6" x14ac:dyDescent="0.2">
      <c r="B1538" s="2"/>
      <c r="C1538" s="2"/>
      <c r="E1538" s="2"/>
      <c r="F1538" s="2"/>
    </row>
    <row r="1539" spans="2:6" x14ac:dyDescent="0.2">
      <c r="B1539" s="2"/>
      <c r="C1539" s="2"/>
      <c r="E1539" s="2"/>
      <c r="F1539" s="2"/>
    </row>
    <row r="1540" spans="2:6" x14ac:dyDescent="0.2">
      <c r="B1540" s="2"/>
      <c r="C1540" s="2"/>
      <c r="E1540" s="2"/>
      <c r="F1540" s="2"/>
    </row>
    <row r="1541" spans="2:6" x14ac:dyDescent="0.2">
      <c r="B1541" s="2"/>
      <c r="C1541" s="2"/>
      <c r="E1541" s="2"/>
      <c r="F1541" s="2"/>
    </row>
    <row r="1542" spans="2:6" x14ac:dyDescent="0.2">
      <c r="B1542" s="2"/>
      <c r="C1542" s="2"/>
      <c r="E1542" s="2"/>
      <c r="F1542" s="2"/>
    </row>
    <row r="1543" spans="2:6" x14ac:dyDescent="0.2">
      <c r="B1543" s="2"/>
      <c r="C1543" s="2"/>
      <c r="E1543" s="2"/>
      <c r="F1543" s="2"/>
    </row>
    <row r="1544" spans="2:6" x14ac:dyDescent="0.2">
      <c r="B1544" s="2"/>
      <c r="C1544" s="2"/>
      <c r="E1544" s="2"/>
      <c r="F1544" s="2"/>
    </row>
    <row r="1545" spans="2:6" x14ac:dyDescent="0.2">
      <c r="B1545" s="2"/>
      <c r="C1545" s="2"/>
      <c r="E1545" s="2"/>
      <c r="F1545" s="2"/>
    </row>
    <row r="1546" spans="2:6" x14ac:dyDescent="0.2">
      <c r="B1546" s="2"/>
      <c r="C1546" s="2"/>
      <c r="E1546" s="2"/>
      <c r="F1546" s="2"/>
    </row>
    <row r="1547" spans="2:6" x14ac:dyDescent="0.2">
      <c r="B1547" s="2"/>
      <c r="C1547" s="2"/>
      <c r="E1547" s="2"/>
      <c r="F1547" s="2"/>
    </row>
    <row r="1548" spans="2:6" x14ac:dyDescent="0.2">
      <c r="B1548" s="2"/>
      <c r="C1548" s="2"/>
      <c r="E1548" s="2"/>
      <c r="F1548" s="2"/>
    </row>
    <row r="1549" spans="2:6" x14ac:dyDescent="0.2">
      <c r="B1549" s="2"/>
      <c r="C1549" s="2"/>
      <c r="E1549" s="2"/>
      <c r="F1549" s="2"/>
    </row>
    <row r="1550" spans="2:6" x14ac:dyDescent="0.2">
      <c r="B1550" s="2"/>
      <c r="C1550" s="2"/>
      <c r="E1550" s="2"/>
      <c r="F1550" s="2"/>
    </row>
    <row r="1551" spans="2:6" x14ac:dyDescent="0.2">
      <c r="B1551" s="2"/>
      <c r="C1551" s="2"/>
      <c r="E1551" s="2"/>
      <c r="F1551" s="2"/>
    </row>
    <row r="1552" spans="2:6" x14ac:dyDescent="0.2">
      <c r="B1552" s="2"/>
      <c r="C1552" s="2"/>
      <c r="E1552" s="2"/>
      <c r="F1552" s="2"/>
    </row>
    <row r="1553" spans="2:6" x14ac:dyDescent="0.2">
      <c r="B1553" s="2"/>
      <c r="C1553" s="2"/>
      <c r="E1553" s="2"/>
      <c r="F1553" s="2"/>
    </row>
    <row r="1554" spans="2:6" x14ac:dyDescent="0.2">
      <c r="B1554" s="2"/>
      <c r="C1554" s="2"/>
      <c r="E1554" s="2"/>
      <c r="F1554" s="2"/>
    </row>
    <row r="1555" spans="2:6" x14ac:dyDescent="0.2">
      <c r="B1555" s="2"/>
      <c r="C1555" s="2"/>
      <c r="E1555" s="2"/>
      <c r="F1555" s="2"/>
    </row>
    <row r="1556" spans="2:6" x14ac:dyDescent="0.2">
      <c r="B1556" s="2"/>
      <c r="C1556" s="2"/>
      <c r="E1556" s="2"/>
      <c r="F1556" s="2"/>
    </row>
    <row r="1557" spans="2:6" x14ac:dyDescent="0.2">
      <c r="B1557" s="2"/>
      <c r="C1557" s="2"/>
      <c r="E1557" s="2"/>
      <c r="F1557" s="2"/>
    </row>
    <row r="1558" spans="2:6" x14ac:dyDescent="0.2">
      <c r="B1558" s="2"/>
      <c r="C1558" s="2"/>
      <c r="E1558" s="2"/>
      <c r="F1558" s="2"/>
    </row>
    <row r="1559" spans="2:6" x14ac:dyDescent="0.2">
      <c r="B1559" s="2"/>
      <c r="C1559" s="2"/>
      <c r="E1559" s="2"/>
      <c r="F1559" s="2"/>
    </row>
    <row r="1560" spans="2:6" x14ac:dyDescent="0.2">
      <c r="B1560" s="2"/>
      <c r="C1560" s="2"/>
      <c r="E1560" s="2"/>
      <c r="F1560" s="2"/>
    </row>
    <row r="1561" spans="2:6" x14ac:dyDescent="0.2">
      <c r="B1561" s="2"/>
      <c r="C1561" s="2"/>
      <c r="E1561" s="2"/>
      <c r="F1561" s="2"/>
    </row>
    <row r="1562" spans="2:6" x14ac:dyDescent="0.2">
      <c r="B1562" s="2"/>
      <c r="C1562" s="2"/>
      <c r="E1562" s="2"/>
      <c r="F1562" s="2"/>
    </row>
    <row r="1563" spans="2:6" x14ac:dyDescent="0.2">
      <c r="B1563" s="2"/>
      <c r="C1563" s="2"/>
      <c r="E1563" s="2"/>
      <c r="F1563" s="2"/>
    </row>
    <row r="1564" spans="2:6" x14ac:dyDescent="0.2">
      <c r="B1564" s="2"/>
      <c r="C1564" s="2"/>
      <c r="E1564" s="2"/>
      <c r="F1564" s="2"/>
    </row>
    <row r="1565" spans="2:6" x14ac:dyDescent="0.2">
      <c r="B1565" s="2"/>
      <c r="C1565" s="2"/>
      <c r="E1565" s="2"/>
      <c r="F1565" s="2"/>
    </row>
    <row r="1566" spans="2:6" x14ac:dyDescent="0.2">
      <c r="B1566" s="2"/>
      <c r="C1566" s="2"/>
      <c r="E1566" s="2"/>
      <c r="F1566" s="2"/>
    </row>
    <row r="1567" spans="2:6" x14ac:dyDescent="0.2">
      <c r="B1567" s="2"/>
      <c r="C1567" s="2"/>
      <c r="E1567" s="2"/>
      <c r="F1567" s="2"/>
    </row>
    <row r="1568" spans="2:6" x14ac:dyDescent="0.2">
      <c r="B1568" s="2"/>
      <c r="C1568" s="2"/>
      <c r="E1568" s="2"/>
      <c r="F1568" s="2"/>
    </row>
    <row r="1569" spans="2:6" x14ac:dyDescent="0.2">
      <c r="B1569" s="2"/>
      <c r="C1569" s="2"/>
      <c r="E1569" s="2"/>
      <c r="F1569" s="2"/>
    </row>
    <row r="1570" spans="2:6" x14ac:dyDescent="0.2">
      <c r="B1570" s="2"/>
      <c r="C1570" s="2"/>
      <c r="E1570" s="2"/>
      <c r="F1570" s="2"/>
    </row>
    <row r="1571" spans="2:6" x14ac:dyDescent="0.2">
      <c r="B1571" s="2"/>
      <c r="C1571" s="2"/>
      <c r="E1571" s="2"/>
      <c r="F1571" s="2"/>
    </row>
    <row r="1572" spans="2:6" x14ac:dyDescent="0.2">
      <c r="B1572" s="2"/>
      <c r="C1572" s="2"/>
      <c r="E1572" s="2"/>
      <c r="F1572" s="2"/>
    </row>
    <row r="1573" spans="2:6" x14ac:dyDescent="0.2">
      <c r="B1573" s="2"/>
      <c r="C1573" s="2"/>
      <c r="E1573" s="2"/>
      <c r="F1573" s="2"/>
    </row>
    <row r="1574" spans="2:6" x14ac:dyDescent="0.2">
      <c r="B1574" s="2"/>
      <c r="C1574" s="2"/>
      <c r="E1574" s="2"/>
      <c r="F1574" s="2"/>
    </row>
    <row r="1575" spans="2:6" x14ac:dyDescent="0.2">
      <c r="B1575" s="2"/>
      <c r="C1575" s="2"/>
      <c r="E1575" s="2"/>
      <c r="F1575" s="2"/>
    </row>
    <row r="1576" spans="2:6" x14ac:dyDescent="0.2">
      <c r="B1576" s="2"/>
      <c r="C1576" s="2"/>
      <c r="E1576" s="2"/>
      <c r="F1576" s="2"/>
    </row>
    <row r="1577" spans="2:6" x14ac:dyDescent="0.2">
      <c r="B1577" s="2"/>
      <c r="C1577" s="2"/>
      <c r="E1577" s="2"/>
      <c r="F1577" s="2"/>
    </row>
    <row r="1578" spans="2:6" x14ac:dyDescent="0.2">
      <c r="B1578" s="2"/>
      <c r="C1578" s="2"/>
      <c r="E1578" s="2"/>
      <c r="F1578" s="2"/>
    </row>
    <row r="1579" spans="2:6" x14ac:dyDescent="0.2">
      <c r="B1579" s="2"/>
      <c r="C1579" s="2"/>
      <c r="E1579" s="2"/>
      <c r="F1579" s="2"/>
    </row>
    <row r="1580" spans="2:6" x14ac:dyDescent="0.2">
      <c r="B1580" s="2"/>
      <c r="C1580" s="2"/>
      <c r="E1580" s="2"/>
      <c r="F1580" s="2"/>
    </row>
    <row r="1581" spans="2:6" x14ac:dyDescent="0.2">
      <c r="B1581" s="2"/>
      <c r="C1581" s="2"/>
      <c r="E1581" s="2"/>
      <c r="F1581" s="2"/>
    </row>
    <row r="1582" spans="2:6" x14ac:dyDescent="0.2">
      <c r="B1582" s="2"/>
      <c r="C1582" s="2"/>
      <c r="E1582" s="2"/>
      <c r="F1582" s="2"/>
    </row>
    <row r="1583" spans="2:6" x14ac:dyDescent="0.2">
      <c r="B1583" s="2"/>
      <c r="C1583" s="2"/>
      <c r="E1583" s="2"/>
      <c r="F1583" s="2"/>
    </row>
    <row r="1584" spans="2:6" x14ac:dyDescent="0.2">
      <c r="B1584" s="2"/>
      <c r="C1584" s="2"/>
      <c r="E1584" s="2"/>
      <c r="F1584" s="2"/>
    </row>
    <row r="1585" spans="2:6" x14ac:dyDescent="0.2">
      <c r="B1585" s="2"/>
      <c r="C1585" s="2"/>
      <c r="E1585" s="2"/>
      <c r="F1585" s="2"/>
    </row>
    <row r="1586" spans="2:6" x14ac:dyDescent="0.2">
      <c r="B1586" s="2"/>
      <c r="C1586" s="2"/>
      <c r="E1586" s="2"/>
      <c r="F1586" s="2"/>
    </row>
    <row r="1587" spans="2:6" x14ac:dyDescent="0.2">
      <c r="B1587" s="2"/>
      <c r="C1587" s="2"/>
      <c r="E1587" s="2"/>
      <c r="F1587" s="2"/>
    </row>
    <row r="1588" spans="2:6" x14ac:dyDescent="0.2">
      <c r="B1588" s="2"/>
      <c r="C1588" s="2"/>
      <c r="E1588" s="2"/>
      <c r="F1588" s="2"/>
    </row>
    <row r="1589" spans="2:6" x14ac:dyDescent="0.2">
      <c r="B1589" s="2"/>
      <c r="C1589" s="2"/>
      <c r="E1589" s="2"/>
      <c r="F1589" s="2"/>
    </row>
    <row r="1590" spans="2:6" x14ac:dyDescent="0.2">
      <c r="B1590" s="2"/>
      <c r="C1590" s="2"/>
      <c r="E1590" s="2"/>
      <c r="F1590" s="2"/>
    </row>
    <row r="1591" spans="2:6" x14ac:dyDescent="0.2">
      <c r="B1591" s="2"/>
      <c r="C1591" s="2"/>
      <c r="E1591" s="2"/>
      <c r="F1591" s="2"/>
    </row>
    <row r="1592" spans="2:6" x14ac:dyDescent="0.2">
      <c r="B1592" s="2"/>
      <c r="C1592" s="2"/>
      <c r="E1592" s="2"/>
      <c r="F1592" s="2"/>
    </row>
    <row r="1593" spans="2:6" x14ac:dyDescent="0.2">
      <c r="B1593" s="2"/>
      <c r="C1593" s="2"/>
      <c r="E1593" s="2"/>
      <c r="F1593" s="2"/>
    </row>
    <row r="1594" spans="2:6" x14ac:dyDescent="0.2">
      <c r="B1594" s="2"/>
      <c r="C1594" s="2"/>
      <c r="E1594" s="2"/>
      <c r="F1594" s="2"/>
    </row>
    <row r="1595" spans="2:6" x14ac:dyDescent="0.2">
      <c r="B1595" s="2"/>
      <c r="C1595" s="2"/>
      <c r="E1595" s="2"/>
      <c r="F1595" s="2"/>
    </row>
    <row r="1596" spans="2:6" x14ac:dyDescent="0.2">
      <c r="B1596" s="2"/>
      <c r="C1596" s="2"/>
      <c r="E1596" s="2"/>
      <c r="F1596" s="2"/>
    </row>
    <row r="1597" spans="2:6" x14ac:dyDescent="0.2">
      <c r="B1597" s="2"/>
      <c r="C1597" s="2"/>
      <c r="E1597" s="2"/>
      <c r="F1597" s="2"/>
    </row>
    <row r="1598" spans="2:6" x14ac:dyDescent="0.2">
      <c r="B1598" s="2"/>
      <c r="C1598" s="2"/>
      <c r="E1598" s="2"/>
      <c r="F1598" s="2"/>
    </row>
    <row r="1599" spans="2:6" x14ac:dyDescent="0.2">
      <c r="B1599" s="2"/>
      <c r="C1599" s="2"/>
      <c r="E1599" s="2"/>
      <c r="F1599" s="2"/>
    </row>
    <row r="1600" spans="2:6" x14ac:dyDescent="0.2">
      <c r="B1600" s="2"/>
      <c r="C1600" s="2"/>
      <c r="E1600" s="2"/>
      <c r="F1600" s="2"/>
    </row>
    <row r="1601" spans="2:6" x14ac:dyDescent="0.2">
      <c r="B1601" s="2"/>
      <c r="C1601" s="2"/>
      <c r="E1601" s="2"/>
      <c r="F1601" s="2"/>
    </row>
    <row r="1602" spans="2:6" x14ac:dyDescent="0.2">
      <c r="B1602" s="2"/>
      <c r="C1602" s="2"/>
      <c r="E1602" s="2"/>
      <c r="F1602" s="2"/>
    </row>
    <row r="1603" spans="2:6" x14ac:dyDescent="0.2">
      <c r="B1603" s="2"/>
      <c r="C1603" s="2"/>
      <c r="E1603" s="2"/>
      <c r="F1603" s="2"/>
    </row>
    <row r="1604" spans="2:6" x14ac:dyDescent="0.2">
      <c r="B1604" s="2"/>
      <c r="C1604" s="2"/>
      <c r="E1604" s="2"/>
      <c r="F1604" s="2"/>
    </row>
    <row r="1605" spans="2:6" x14ac:dyDescent="0.2">
      <c r="B1605" s="2"/>
      <c r="C1605" s="2"/>
      <c r="E1605" s="2"/>
      <c r="F1605" s="2"/>
    </row>
    <row r="1606" spans="2:6" x14ac:dyDescent="0.2">
      <c r="B1606" s="2"/>
      <c r="C1606" s="2"/>
      <c r="E1606" s="2"/>
      <c r="F1606" s="2"/>
    </row>
    <row r="1607" spans="2:6" x14ac:dyDescent="0.2">
      <c r="B1607" s="2"/>
      <c r="C1607" s="2"/>
      <c r="E1607" s="2"/>
      <c r="F1607" s="2"/>
    </row>
    <row r="1608" spans="2:6" x14ac:dyDescent="0.2">
      <c r="B1608" s="2"/>
      <c r="C1608" s="2"/>
      <c r="E1608" s="2"/>
      <c r="F1608" s="2"/>
    </row>
    <row r="1609" spans="2:6" x14ac:dyDescent="0.2">
      <c r="B1609" s="2"/>
      <c r="C1609" s="2"/>
      <c r="E1609" s="2"/>
      <c r="F1609" s="2"/>
    </row>
    <row r="1610" spans="2:6" x14ac:dyDescent="0.2">
      <c r="B1610" s="2"/>
      <c r="C1610" s="2"/>
      <c r="E1610" s="2"/>
      <c r="F1610" s="2"/>
    </row>
    <row r="1611" spans="2:6" x14ac:dyDescent="0.2">
      <c r="B1611" s="2"/>
      <c r="C1611" s="2"/>
      <c r="E1611" s="2"/>
      <c r="F1611" s="2"/>
    </row>
    <row r="1612" spans="2:6" x14ac:dyDescent="0.2">
      <c r="B1612" s="2"/>
      <c r="C1612" s="2"/>
      <c r="E1612" s="2"/>
      <c r="F1612" s="2"/>
    </row>
    <row r="1613" spans="2:6" x14ac:dyDescent="0.2">
      <c r="B1613" s="2"/>
      <c r="C1613" s="2"/>
      <c r="E1613" s="2"/>
      <c r="F1613" s="2"/>
    </row>
    <row r="1614" spans="2:6" x14ac:dyDescent="0.2">
      <c r="B1614" s="2"/>
      <c r="C1614" s="2"/>
      <c r="E1614" s="2"/>
      <c r="F1614" s="2"/>
    </row>
    <row r="1615" spans="2:6" x14ac:dyDescent="0.2">
      <c r="B1615" s="2"/>
      <c r="C1615" s="2"/>
      <c r="E1615" s="2"/>
      <c r="F1615" s="2"/>
    </row>
    <row r="1616" spans="2:6" x14ac:dyDescent="0.2">
      <c r="B1616" s="2"/>
      <c r="C1616" s="2"/>
      <c r="E1616" s="2"/>
      <c r="F1616" s="2"/>
    </row>
    <row r="1617" spans="2:6" x14ac:dyDescent="0.2">
      <c r="B1617" s="2"/>
      <c r="C1617" s="2"/>
      <c r="E1617" s="2"/>
      <c r="F1617" s="2"/>
    </row>
    <row r="1618" spans="2:6" x14ac:dyDescent="0.2">
      <c r="B1618" s="2"/>
      <c r="C1618" s="2"/>
      <c r="E1618" s="2"/>
      <c r="F1618" s="2"/>
    </row>
    <row r="1619" spans="2:6" x14ac:dyDescent="0.2">
      <c r="B1619" s="2"/>
      <c r="C1619" s="2"/>
      <c r="E1619" s="2"/>
      <c r="F1619" s="2"/>
    </row>
    <row r="1620" spans="2:6" x14ac:dyDescent="0.2">
      <c r="B1620" s="2"/>
      <c r="C1620" s="2"/>
      <c r="E1620" s="2"/>
      <c r="F1620" s="2"/>
    </row>
    <row r="1621" spans="2:6" x14ac:dyDescent="0.2">
      <c r="B1621" s="2"/>
      <c r="C1621" s="2"/>
      <c r="E1621" s="2"/>
      <c r="F1621" s="2"/>
    </row>
    <row r="1622" spans="2:6" x14ac:dyDescent="0.2">
      <c r="B1622" s="2"/>
      <c r="C1622" s="2"/>
      <c r="E1622" s="2"/>
      <c r="F1622" s="2"/>
    </row>
    <row r="1623" spans="2:6" x14ac:dyDescent="0.2">
      <c r="B1623" s="2"/>
      <c r="C1623" s="2"/>
      <c r="E1623" s="2"/>
      <c r="F1623" s="2"/>
    </row>
    <row r="1624" spans="2:6" x14ac:dyDescent="0.2">
      <c r="B1624" s="2"/>
      <c r="C1624" s="2"/>
      <c r="E1624" s="2"/>
      <c r="F1624" s="2"/>
    </row>
    <row r="1625" spans="2:6" x14ac:dyDescent="0.2">
      <c r="B1625" s="2"/>
      <c r="C1625" s="2"/>
      <c r="E1625" s="2"/>
      <c r="F1625" s="2"/>
    </row>
    <row r="1626" spans="2:6" x14ac:dyDescent="0.2">
      <c r="B1626" s="2"/>
      <c r="C1626" s="2"/>
      <c r="E1626" s="2"/>
      <c r="F1626" s="2"/>
    </row>
    <row r="1627" spans="2:6" x14ac:dyDescent="0.2">
      <c r="B1627" s="2"/>
      <c r="C1627" s="2"/>
      <c r="E1627" s="2"/>
      <c r="F1627" s="2"/>
    </row>
    <row r="1628" spans="2:6" x14ac:dyDescent="0.2">
      <c r="B1628" s="2"/>
      <c r="C1628" s="2"/>
      <c r="E1628" s="2"/>
      <c r="F1628" s="2"/>
    </row>
    <row r="1629" spans="2:6" x14ac:dyDescent="0.2">
      <c r="B1629" s="2"/>
      <c r="C1629" s="2"/>
      <c r="E1629" s="2"/>
      <c r="F1629" s="2"/>
    </row>
    <row r="1630" spans="2:6" x14ac:dyDescent="0.2">
      <c r="B1630" s="2"/>
      <c r="C1630" s="2"/>
      <c r="E1630" s="2"/>
      <c r="F1630" s="2"/>
    </row>
    <row r="1631" spans="2:6" x14ac:dyDescent="0.2">
      <c r="B1631" s="2"/>
      <c r="C1631" s="2"/>
      <c r="E1631" s="2"/>
      <c r="F1631" s="2"/>
    </row>
    <row r="1632" spans="2:6" x14ac:dyDescent="0.2">
      <c r="B1632" s="2"/>
      <c r="C1632" s="2"/>
      <c r="E1632" s="2"/>
      <c r="F1632" s="2"/>
    </row>
    <row r="1633" spans="2:6" x14ac:dyDescent="0.2">
      <c r="B1633" s="2"/>
      <c r="C1633" s="2"/>
      <c r="E1633" s="2"/>
      <c r="F1633" s="2"/>
    </row>
    <row r="1634" spans="2:6" x14ac:dyDescent="0.2">
      <c r="B1634" s="2"/>
      <c r="C1634" s="2"/>
      <c r="E1634" s="2"/>
      <c r="F1634" s="2"/>
    </row>
    <row r="1635" spans="2:6" x14ac:dyDescent="0.2">
      <c r="B1635" s="2"/>
      <c r="C1635" s="2"/>
      <c r="E1635" s="2"/>
      <c r="F1635" s="2"/>
    </row>
    <row r="1636" spans="2:6" x14ac:dyDescent="0.2">
      <c r="B1636" s="2"/>
      <c r="C1636" s="2"/>
      <c r="E1636" s="2"/>
      <c r="F1636" s="2"/>
    </row>
    <row r="1637" spans="2:6" x14ac:dyDescent="0.2">
      <c r="B1637" s="2"/>
      <c r="C1637" s="2"/>
      <c r="E1637" s="2"/>
      <c r="F1637" s="2"/>
    </row>
    <row r="1638" spans="2:6" x14ac:dyDescent="0.2">
      <c r="B1638" s="2"/>
      <c r="C1638" s="2"/>
      <c r="E1638" s="2"/>
      <c r="F1638" s="2"/>
    </row>
    <row r="1639" spans="2:6" x14ac:dyDescent="0.2">
      <c r="B1639" s="2"/>
      <c r="C1639" s="2"/>
      <c r="E1639" s="2"/>
      <c r="F1639" s="2"/>
    </row>
    <row r="1640" spans="2:6" x14ac:dyDescent="0.2">
      <c r="B1640" s="2"/>
      <c r="C1640" s="2"/>
      <c r="E1640" s="2"/>
      <c r="F1640" s="2"/>
    </row>
    <row r="1641" spans="2:6" x14ac:dyDescent="0.2">
      <c r="B1641" s="2"/>
      <c r="C1641" s="2"/>
      <c r="E1641" s="2"/>
      <c r="F1641" s="2"/>
    </row>
    <row r="1642" spans="2:6" x14ac:dyDescent="0.2">
      <c r="B1642" s="2"/>
      <c r="C1642" s="2"/>
      <c r="E1642" s="2"/>
      <c r="F1642" s="2"/>
    </row>
    <row r="1643" spans="2:6" x14ac:dyDescent="0.2">
      <c r="B1643" s="2"/>
      <c r="C1643" s="2"/>
      <c r="E1643" s="2"/>
      <c r="F1643" s="2"/>
    </row>
    <row r="1644" spans="2:6" x14ac:dyDescent="0.2">
      <c r="B1644" s="2"/>
      <c r="C1644" s="2"/>
      <c r="E1644" s="2"/>
      <c r="F1644" s="2"/>
    </row>
    <row r="1645" spans="2:6" x14ac:dyDescent="0.2">
      <c r="B1645" s="2"/>
      <c r="C1645" s="2"/>
      <c r="E1645" s="2"/>
      <c r="F1645" s="2"/>
    </row>
    <row r="1646" spans="2:6" x14ac:dyDescent="0.2">
      <c r="B1646" s="2"/>
      <c r="C1646" s="2"/>
      <c r="E1646" s="2"/>
      <c r="F1646" s="2"/>
    </row>
    <row r="1647" spans="2:6" x14ac:dyDescent="0.2">
      <c r="B1647" s="2"/>
      <c r="C1647" s="2"/>
      <c r="E1647" s="2"/>
      <c r="F1647" s="2"/>
    </row>
    <row r="1648" spans="2:6" x14ac:dyDescent="0.2">
      <c r="B1648" s="2"/>
      <c r="C1648" s="2"/>
      <c r="E1648" s="2"/>
      <c r="F1648" s="2"/>
    </row>
    <row r="1649" spans="2:6" x14ac:dyDescent="0.2">
      <c r="B1649" s="2"/>
      <c r="C1649" s="2"/>
      <c r="E1649" s="2"/>
      <c r="F1649" s="2"/>
    </row>
    <row r="1650" spans="2:6" x14ac:dyDescent="0.2">
      <c r="B1650" s="2"/>
      <c r="C1650" s="2"/>
      <c r="E1650" s="2"/>
      <c r="F1650" s="2"/>
    </row>
    <row r="1651" spans="2:6" x14ac:dyDescent="0.2">
      <c r="B1651" s="2"/>
      <c r="C1651" s="2"/>
      <c r="E1651" s="2"/>
      <c r="F1651" s="2"/>
    </row>
    <row r="1652" spans="2:6" x14ac:dyDescent="0.2">
      <c r="B1652" s="2"/>
      <c r="C1652" s="2"/>
      <c r="E1652" s="2"/>
      <c r="F1652" s="2"/>
    </row>
    <row r="1653" spans="2:6" x14ac:dyDescent="0.2">
      <c r="B1653" s="2"/>
      <c r="C1653" s="2"/>
      <c r="E1653" s="2"/>
      <c r="F1653" s="2"/>
    </row>
    <row r="1654" spans="2:6" x14ac:dyDescent="0.2">
      <c r="B1654" s="2"/>
      <c r="C1654" s="2"/>
      <c r="E1654" s="2"/>
      <c r="F1654" s="2"/>
    </row>
    <row r="1655" spans="2:6" x14ac:dyDescent="0.2">
      <c r="B1655" s="2"/>
      <c r="C1655" s="2"/>
      <c r="E1655" s="2"/>
      <c r="F1655" s="2"/>
    </row>
    <row r="1656" spans="2:6" x14ac:dyDescent="0.2">
      <c r="B1656" s="2"/>
      <c r="C1656" s="2"/>
      <c r="E1656" s="2"/>
      <c r="F1656" s="2"/>
    </row>
    <row r="1657" spans="2:6" x14ac:dyDescent="0.2">
      <c r="B1657" s="2"/>
      <c r="C1657" s="2"/>
      <c r="E1657" s="2"/>
      <c r="F1657" s="2"/>
    </row>
    <row r="1658" spans="2:6" x14ac:dyDescent="0.2">
      <c r="B1658" s="2"/>
      <c r="C1658" s="2"/>
      <c r="E1658" s="2"/>
      <c r="F1658" s="2"/>
    </row>
    <row r="1659" spans="2:6" x14ac:dyDescent="0.2">
      <c r="B1659" s="2"/>
      <c r="C1659" s="2"/>
      <c r="E1659" s="2"/>
      <c r="F1659" s="2"/>
    </row>
    <row r="1660" spans="2:6" x14ac:dyDescent="0.2">
      <c r="B1660" s="2"/>
      <c r="C1660" s="2"/>
      <c r="E1660" s="2"/>
      <c r="F1660" s="2"/>
    </row>
    <row r="1661" spans="2:6" x14ac:dyDescent="0.2">
      <c r="B1661" s="2"/>
      <c r="C1661" s="2"/>
      <c r="E1661" s="2"/>
      <c r="F1661" s="2"/>
    </row>
    <row r="1662" spans="2:6" x14ac:dyDescent="0.2">
      <c r="B1662" s="2"/>
      <c r="C1662" s="2"/>
      <c r="E1662" s="2"/>
      <c r="F1662" s="2"/>
    </row>
    <row r="1663" spans="2:6" x14ac:dyDescent="0.2">
      <c r="B1663" s="2"/>
      <c r="C1663" s="2"/>
      <c r="E1663" s="2"/>
      <c r="F1663" s="2"/>
    </row>
    <row r="1664" spans="2:6" x14ac:dyDescent="0.2">
      <c r="B1664" s="2"/>
      <c r="C1664" s="2"/>
      <c r="E1664" s="2"/>
      <c r="F1664" s="2"/>
    </row>
    <row r="1665" spans="2:6" x14ac:dyDescent="0.2">
      <c r="B1665" s="2"/>
      <c r="C1665" s="2"/>
      <c r="E1665" s="2"/>
      <c r="F1665" s="2"/>
    </row>
    <row r="1666" spans="2:6" x14ac:dyDescent="0.2">
      <c r="B1666" s="2"/>
      <c r="C1666" s="2"/>
      <c r="E1666" s="2"/>
      <c r="F1666" s="2"/>
    </row>
    <row r="1667" spans="2:6" x14ac:dyDescent="0.2">
      <c r="B1667" s="2"/>
      <c r="C1667" s="2"/>
      <c r="E1667" s="2"/>
      <c r="F1667" s="2"/>
    </row>
    <row r="1668" spans="2:6" x14ac:dyDescent="0.2">
      <c r="B1668" s="2"/>
      <c r="C1668" s="2"/>
      <c r="E1668" s="2"/>
      <c r="F1668" s="2"/>
    </row>
    <row r="1669" spans="2:6" x14ac:dyDescent="0.2">
      <c r="B1669" s="2"/>
      <c r="C1669" s="2"/>
      <c r="E1669" s="2"/>
      <c r="F1669" s="2"/>
    </row>
    <row r="1670" spans="2:6" x14ac:dyDescent="0.2">
      <c r="B1670" s="2"/>
      <c r="C1670" s="2"/>
      <c r="E1670" s="2"/>
      <c r="F1670" s="2"/>
    </row>
    <row r="1671" spans="2:6" x14ac:dyDescent="0.2">
      <c r="B1671" s="2"/>
      <c r="C1671" s="2"/>
      <c r="E1671" s="2"/>
      <c r="F1671" s="2"/>
    </row>
    <row r="1672" spans="2:6" x14ac:dyDescent="0.2">
      <c r="B1672" s="2"/>
      <c r="C1672" s="2"/>
      <c r="E1672" s="2"/>
      <c r="F1672" s="2"/>
    </row>
    <row r="1673" spans="2:6" x14ac:dyDescent="0.2">
      <c r="B1673" s="2"/>
      <c r="C1673" s="2"/>
      <c r="E1673" s="2"/>
      <c r="F1673" s="2"/>
    </row>
    <row r="1674" spans="2:6" x14ac:dyDescent="0.2">
      <c r="B1674" s="2"/>
      <c r="C1674" s="2"/>
      <c r="E1674" s="2"/>
      <c r="F1674" s="2"/>
    </row>
    <row r="1675" spans="2:6" x14ac:dyDescent="0.2">
      <c r="B1675" s="2"/>
      <c r="C1675" s="2"/>
      <c r="E1675" s="2"/>
      <c r="F1675" s="2"/>
    </row>
    <row r="1676" spans="2:6" x14ac:dyDescent="0.2">
      <c r="B1676" s="2"/>
      <c r="C1676" s="2"/>
      <c r="E1676" s="2"/>
      <c r="F1676" s="2"/>
    </row>
    <row r="1677" spans="2:6" x14ac:dyDescent="0.2">
      <c r="B1677" s="2"/>
      <c r="C1677" s="2"/>
      <c r="E1677" s="2"/>
      <c r="F1677" s="2"/>
    </row>
    <row r="1678" spans="2:6" x14ac:dyDescent="0.2">
      <c r="B1678" s="2"/>
      <c r="C1678" s="2"/>
      <c r="E1678" s="2"/>
      <c r="F1678" s="2"/>
    </row>
    <row r="1679" spans="2:6" x14ac:dyDescent="0.2">
      <c r="B1679" s="2"/>
      <c r="C1679" s="2"/>
      <c r="E1679" s="2"/>
      <c r="F1679" s="2"/>
    </row>
    <row r="1680" spans="2:6" x14ac:dyDescent="0.2">
      <c r="B1680" s="2"/>
      <c r="C1680" s="2"/>
      <c r="E1680" s="2"/>
      <c r="F1680" s="2"/>
    </row>
    <row r="1681" spans="2:6" x14ac:dyDescent="0.2">
      <c r="B1681" s="2"/>
      <c r="C1681" s="2"/>
      <c r="E1681" s="2"/>
      <c r="F1681" s="2"/>
    </row>
    <row r="1682" spans="2:6" x14ac:dyDescent="0.2">
      <c r="B1682" s="2"/>
      <c r="C1682" s="2"/>
      <c r="E1682" s="2"/>
      <c r="F1682" s="2"/>
    </row>
    <row r="1683" spans="2:6" x14ac:dyDescent="0.2">
      <c r="B1683" s="2"/>
      <c r="C1683" s="2"/>
      <c r="E1683" s="2"/>
      <c r="F1683" s="2"/>
    </row>
    <row r="1684" spans="2:6" x14ac:dyDescent="0.2">
      <c r="B1684" s="2"/>
      <c r="C1684" s="2"/>
      <c r="E1684" s="2"/>
      <c r="F1684" s="2"/>
    </row>
    <row r="1685" spans="2:6" x14ac:dyDescent="0.2">
      <c r="B1685" s="2"/>
      <c r="C1685" s="2"/>
      <c r="E1685" s="2"/>
      <c r="F1685" s="2"/>
    </row>
    <row r="1686" spans="2:6" x14ac:dyDescent="0.2">
      <c r="B1686" s="2"/>
      <c r="C1686" s="2"/>
      <c r="E1686" s="2"/>
      <c r="F1686" s="2"/>
    </row>
    <row r="1687" spans="2:6" x14ac:dyDescent="0.2">
      <c r="B1687" s="2"/>
      <c r="C1687" s="2"/>
      <c r="E1687" s="2"/>
      <c r="F1687" s="2"/>
    </row>
    <row r="1688" spans="2:6" x14ac:dyDescent="0.2">
      <c r="B1688" s="2"/>
      <c r="C1688" s="2"/>
      <c r="E1688" s="2"/>
      <c r="F1688" s="2"/>
    </row>
    <row r="1689" spans="2:6" x14ac:dyDescent="0.2">
      <c r="B1689" s="2"/>
      <c r="C1689" s="2"/>
      <c r="E1689" s="2"/>
      <c r="F1689" s="2"/>
    </row>
    <row r="1690" spans="2:6" x14ac:dyDescent="0.2">
      <c r="B1690" s="2"/>
      <c r="C1690" s="2"/>
      <c r="E1690" s="2"/>
      <c r="F1690" s="2"/>
    </row>
    <row r="1691" spans="2:6" x14ac:dyDescent="0.2">
      <c r="B1691" s="2"/>
      <c r="C1691" s="2"/>
      <c r="E1691" s="2"/>
      <c r="F1691" s="2"/>
    </row>
    <row r="1692" spans="2:6" x14ac:dyDescent="0.2">
      <c r="B1692" s="2"/>
      <c r="C1692" s="2"/>
      <c r="E1692" s="2"/>
      <c r="F1692" s="2"/>
    </row>
    <row r="1693" spans="2:6" x14ac:dyDescent="0.2">
      <c r="B1693" s="2"/>
      <c r="C1693" s="2"/>
      <c r="E1693" s="2"/>
      <c r="F1693" s="2"/>
    </row>
    <row r="1694" spans="2:6" x14ac:dyDescent="0.2">
      <c r="B1694" s="2"/>
      <c r="C1694" s="2"/>
      <c r="E1694" s="2"/>
      <c r="F1694" s="2"/>
    </row>
    <row r="1695" spans="2:6" x14ac:dyDescent="0.2">
      <c r="B1695" s="2"/>
      <c r="C1695" s="2"/>
      <c r="E1695" s="2"/>
      <c r="F1695" s="2"/>
    </row>
    <row r="1696" spans="2:6" x14ac:dyDescent="0.2">
      <c r="B1696" s="2"/>
      <c r="C1696" s="2"/>
      <c r="E1696" s="2"/>
      <c r="F1696" s="2"/>
    </row>
    <row r="1697" spans="2:6" x14ac:dyDescent="0.2">
      <c r="B1697" s="2"/>
      <c r="C1697" s="2"/>
      <c r="E1697" s="2"/>
      <c r="F1697" s="2"/>
    </row>
    <row r="1698" spans="2:6" x14ac:dyDescent="0.2">
      <c r="B1698" s="2"/>
      <c r="C1698" s="2"/>
      <c r="E1698" s="2"/>
      <c r="F1698" s="2"/>
    </row>
    <row r="1699" spans="2:6" x14ac:dyDescent="0.2">
      <c r="B1699" s="2"/>
      <c r="C1699" s="2"/>
      <c r="E1699" s="2"/>
      <c r="F1699" s="2"/>
    </row>
    <row r="1700" spans="2:6" x14ac:dyDescent="0.2">
      <c r="B1700" s="2"/>
      <c r="C1700" s="2"/>
      <c r="E1700" s="2"/>
      <c r="F1700" s="2"/>
    </row>
    <row r="1701" spans="2:6" x14ac:dyDescent="0.2">
      <c r="B1701" s="2"/>
      <c r="C1701" s="2"/>
      <c r="E1701" s="2"/>
      <c r="F1701" s="2"/>
    </row>
    <row r="1702" spans="2:6" x14ac:dyDescent="0.2">
      <c r="B1702" s="2"/>
      <c r="C1702" s="2"/>
      <c r="E1702" s="2"/>
      <c r="F1702" s="2"/>
    </row>
    <row r="1703" spans="2:6" x14ac:dyDescent="0.2">
      <c r="B1703" s="2"/>
      <c r="C1703" s="2"/>
      <c r="E1703" s="2"/>
      <c r="F1703" s="2"/>
    </row>
    <row r="1704" spans="2:6" x14ac:dyDescent="0.2">
      <c r="B1704" s="2"/>
      <c r="C1704" s="2"/>
      <c r="E1704" s="2"/>
      <c r="F1704" s="2"/>
    </row>
    <row r="1705" spans="2:6" x14ac:dyDescent="0.2">
      <c r="B1705" s="2"/>
      <c r="C1705" s="2"/>
      <c r="E1705" s="2"/>
      <c r="F1705" s="2"/>
    </row>
    <row r="1706" spans="2:6" x14ac:dyDescent="0.2">
      <c r="B1706" s="2"/>
      <c r="C1706" s="2"/>
      <c r="E1706" s="2"/>
      <c r="F1706" s="2"/>
    </row>
    <row r="1707" spans="2:6" x14ac:dyDescent="0.2">
      <c r="B1707" s="2"/>
      <c r="C1707" s="2"/>
      <c r="E1707" s="2"/>
      <c r="F1707" s="2"/>
    </row>
    <row r="1708" spans="2:6" x14ac:dyDescent="0.2">
      <c r="B1708" s="2"/>
      <c r="C1708" s="2"/>
      <c r="E1708" s="2"/>
      <c r="F1708" s="2"/>
    </row>
    <row r="1709" spans="2:6" x14ac:dyDescent="0.2">
      <c r="B1709" s="2"/>
      <c r="C1709" s="2"/>
      <c r="E1709" s="2"/>
      <c r="F1709" s="2"/>
    </row>
    <row r="1710" spans="2:6" x14ac:dyDescent="0.2">
      <c r="B1710" s="2"/>
      <c r="C1710" s="2"/>
      <c r="E1710" s="2"/>
      <c r="F1710" s="2"/>
    </row>
    <row r="1711" spans="2:6" x14ac:dyDescent="0.2">
      <c r="B1711" s="2"/>
      <c r="C1711" s="2"/>
      <c r="E1711" s="2"/>
      <c r="F1711" s="2"/>
    </row>
    <row r="1712" spans="2:6" x14ac:dyDescent="0.2">
      <c r="B1712" s="2"/>
      <c r="C1712" s="2"/>
      <c r="E1712" s="2"/>
      <c r="F1712" s="2"/>
    </row>
    <row r="1713" spans="2:6" x14ac:dyDescent="0.2">
      <c r="B1713" s="2"/>
      <c r="C1713" s="2"/>
      <c r="E1713" s="2"/>
      <c r="F1713" s="2"/>
    </row>
    <row r="1714" spans="2:6" x14ac:dyDescent="0.2">
      <c r="B1714" s="2"/>
      <c r="C1714" s="2"/>
      <c r="E1714" s="2"/>
      <c r="F1714" s="2"/>
    </row>
    <row r="1715" spans="2:6" x14ac:dyDescent="0.2">
      <c r="B1715" s="2"/>
      <c r="C1715" s="2"/>
      <c r="E1715" s="2"/>
      <c r="F1715" s="2"/>
    </row>
    <row r="1716" spans="2:6" x14ac:dyDescent="0.2">
      <c r="B1716" s="2"/>
      <c r="C1716" s="2"/>
      <c r="E1716" s="2"/>
      <c r="F1716" s="2"/>
    </row>
    <row r="1717" spans="2:6" x14ac:dyDescent="0.2">
      <c r="B1717" s="2"/>
      <c r="C1717" s="2"/>
      <c r="E1717" s="2"/>
      <c r="F1717" s="2"/>
    </row>
    <row r="1718" spans="2:6" x14ac:dyDescent="0.2">
      <c r="B1718" s="2"/>
      <c r="C1718" s="2"/>
      <c r="E1718" s="2"/>
      <c r="F1718" s="2"/>
    </row>
    <row r="1719" spans="2:6" x14ac:dyDescent="0.2">
      <c r="B1719" s="2"/>
      <c r="C1719" s="2"/>
      <c r="E1719" s="2"/>
      <c r="F1719" s="2"/>
    </row>
    <row r="1720" spans="2:6" x14ac:dyDescent="0.2">
      <c r="B1720" s="2"/>
      <c r="C1720" s="2"/>
      <c r="E1720" s="2"/>
      <c r="F1720" s="2"/>
    </row>
    <row r="1721" spans="2:6" x14ac:dyDescent="0.2">
      <c r="B1721" s="2"/>
      <c r="C1721" s="2"/>
      <c r="E1721" s="2"/>
      <c r="F1721" s="2"/>
    </row>
    <row r="1722" spans="2:6" x14ac:dyDescent="0.2">
      <c r="B1722" s="2"/>
      <c r="C1722" s="2"/>
      <c r="E1722" s="2"/>
      <c r="F1722" s="2"/>
    </row>
    <row r="1723" spans="2:6" x14ac:dyDescent="0.2">
      <c r="B1723" s="2"/>
      <c r="C1723" s="2"/>
      <c r="E1723" s="2"/>
      <c r="F1723" s="2"/>
    </row>
    <row r="1724" spans="2:6" x14ac:dyDescent="0.2">
      <c r="B1724" s="2"/>
      <c r="C1724" s="2"/>
      <c r="E1724" s="2"/>
      <c r="F1724" s="2"/>
    </row>
    <row r="1725" spans="2:6" x14ac:dyDescent="0.2">
      <c r="B1725" s="2"/>
      <c r="C1725" s="2"/>
      <c r="E1725" s="2"/>
      <c r="F1725" s="2"/>
    </row>
    <row r="1726" spans="2:6" x14ac:dyDescent="0.2">
      <c r="B1726" s="2"/>
      <c r="C1726" s="2"/>
      <c r="E1726" s="2"/>
      <c r="F1726" s="2"/>
    </row>
    <row r="1727" spans="2:6" x14ac:dyDescent="0.2">
      <c r="B1727" s="2"/>
      <c r="C1727" s="2"/>
      <c r="E1727" s="2"/>
      <c r="F1727" s="2"/>
    </row>
    <row r="1728" spans="2:6" x14ac:dyDescent="0.2">
      <c r="B1728" s="2"/>
      <c r="C1728" s="2"/>
      <c r="E1728" s="2"/>
      <c r="F1728" s="2"/>
    </row>
    <row r="1729" spans="2:6" x14ac:dyDescent="0.2">
      <c r="B1729" s="2"/>
      <c r="C1729" s="2"/>
      <c r="E1729" s="2"/>
      <c r="F1729" s="2"/>
    </row>
    <row r="1730" spans="2:6" x14ac:dyDescent="0.2">
      <c r="B1730" s="2"/>
      <c r="C1730" s="2"/>
      <c r="E1730" s="2"/>
      <c r="F1730" s="2"/>
    </row>
    <row r="1731" spans="2:6" x14ac:dyDescent="0.2">
      <c r="B1731" s="2"/>
      <c r="C1731" s="2"/>
      <c r="E1731" s="2"/>
      <c r="F1731" s="2"/>
    </row>
    <row r="1732" spans="2:6" x14ac:dyDescent="0.2">
      <c r="B1732" s="2"/>
      <c r="C1732" s="2"/>
      <c r="E1732" s="2"/>
      <c r="F1732" s="2"/>
    </row>
    <row r="1733" spans="2:6" x14ac:dyDescent="0.2">
      <c r="B1733" s="2"/>
      <c r="C1733" s="2"/>
      <c r="E1733" s="2"/>
      <c r="F1733" s="2"/>
    </row>
    <row r="1734" spans="2:6" x14ac:dyDescent="0.2">
      <c r="B1734" s="2"/>
      <c r="C1734" s="2"/>
      <c r="E1734" s="2"/>
      <c r="F1734" s="2"/>
    </row>
    <row r="1735" spans="2:6" x14ac:dyDescent="0.2">
      <c r="B1735" s="2"/>
      <c r="C1735" s="2"/>
      <c r="E1735" s="2"/>
      <c r="F1735" s="2"/>
    </row>
    <row r="1736" spans="2:6" x14ac:dyDescent="0.2">
      <c r="B1736" s="2"/>
      <c r="C1736" s="2"/>
      <c r="E1736" s="2"/>
      <c r="F1736" s="2"/>
    </row>
    <row r="1737" spans="2:6" x14ac:dyDescent="0.2">
      <c r="B1737" s="2"/>
      <c r="C1737" s="2"/>
      <c r="E1737" s="2"/>
      <c r="F1737" s="2"/>
    </row>
    <row r="1738" spans="2:6" x14ac:dyDescent="0.2">
      <c r="B1738" s="2"/>
      <c r="C1738" s="2"/>
      <c r="E1738" s="2"/>
      <c r="F1738" s="2"/>
    </row>
    <row r="1739" spans="2:6" x14ac:dyDescent="0.2">
      <c r="B1739" s="2"/>
      <c r="C1739" s="2"/>
      <c r="E1739" s="2"/>
      <c r="F1739" s="2"/>
    </row>
    <row r="1740" spans="2:6" x14ac:dyDescent="0.2">
      <c r="B1740" s="2"/>
      <c r="C1740" s="2"/>
      <c r="E1740" s="2"/>
      <c r="F1740" s="2"/>
    </row>
    <row r="1741" spans="2:6" x14ac:dyDescent="0.2">
      <c r="B1741" s="2"/>
      <c r="C1741" s="2"/>
      <c r="E1741" s="2"/>
      <c r="F1741" s="2"/>
    </row>
    <row r="1742" spans="2:6" x14ac:dyDescent="0.2">
      <c r="B1742" s="2"/>
      <c r="C1742" s="2"/>
      <c r="E1742" s="2"/>
      <c r="F1742" s="2"/>
    </row>
    <row r="1743" spans="2:6" x14ac:dyDescent="0.2">
      <c r="B1743" s="2"/>
      <c r="C1743" s="2"/>
      <c r="E1743" s="2"/>
      <c r="F1743" s="2"/>
    </row>
    <row r="1744" spans="2:6" x14ac:dyDescent="0.2">
      <c r="B1744" s="2"/>
      <c r="C1744" s="2"/>
      <c r="E1744" s="2"/>
      <c r="F1744" s="2"/>
    </row>
    <row r="1745" spans="2:6" x14ac:dyDescent="0.2">
      <c r="B1745" s="2"/>
      <c r="C1745" s="2"/>
      <c r="E1745" s="2"/>
      <c r="F1745" s="2"/>
    </row>
    <row r="1746" spans="2:6" x14ac:dyDescent="0.2">
      <c r="B1746" s="2"/>
      <c r="C1746" s="2"/>
      <c r="E1746" s="2"/>
      <c r="F1746" s="2"/>
    </row>
    <row r="1747" spans="2:6" x14ac:dyDescent="0.2">
      <c r="B1747" s="2"/>
      <c r="C1747" s="2"/>
      <c r="E1747" s="2"/>
      <c r="F1747" s="2"/>
    </row>
    <row r="1748" spans="2:6" x14ac:dyDescent="0.2">
      <c r="B1748" s="2"/>
      <c r="C1748" s="2"/>
      <c r="E1748" s="2"/>
      <c r="F1748" s="2"/>
    </row>
    <row r="1749" spans="2:6" x14ac:dyDescent="0.2">
      <c r="B1749" s="2"/>
      <c r="C1749" s="2"/>
      <c r="E1749" s="2"/>
      <c r="F1749" s="2"/>
    </row>
    <row r="1750" spans="2:6" x14ac:dyDescent="0.2">
      <c r="B1750" s="2"/>
      <c r="C1750" s="2"/>
      <c r="E1750" s="2"/>
      <c r="F1750" s="2"/>
    </row>
    <row r="1751" spans="2:6" x14ac:dyDescent="0.2">
      <c r="B1751" s="2"/>
      <c r="C1751" s="2"/>
      <c r="E1751" s="2"/>
      <c r="F1751" s="2"/>
    </row>
    <row r="1752" spans="2:6" x14ac:dyDescent="0.2">
      <c r="B1752" s="2"/>
      <c r="C1752" s="2"/>
      <c r="E1752" s="2"/>
      <c r="F1752" s="2"/>
    </row>
    <row r="1753" spans="2:6" x14ac:dyDescent="0.2">
      <c r="B1753" s="2"/>
      <c r="C1753" s="2"/>
      <c r="E1753" s="2"/>
      <c r="F1753" s="2"/>
    </row>
    <row r="1754" spans="2:6" x14ac:dyDescent="0.2">
      <c r="B1754" s="2"/>
      <c r="C1754" s="2"/>
      <c r="E1754" s="2"/>
      <c r="F1754" s="2"/>
    </row>
    <row r="1755" spans="2:6" x14ac:dyDescent="0.2">
      <c r="B1755" s="2"/>
      <c r="C1755" s="2"/>
      <c r="E1755" s="2"/>
      <c r="F1755" s="2"/>
    </row>
    <row r="1756" spans="2:6" x14ac:dyDescent="0.2">
      <c r="B1756" s="2"/>
      <c r="C1756" s="2"/>
      <c r="E1756" s="2"/>
      <c r="F1756" s="2"/>
    </row>
    <row r="1757" spans="2:6" x14ac:dyDescent="0.2">
      <c r="B1757" s="2"/>
      <c r="C1757" s="2"/>
      <c r="E1757" s="2"/>
      <c r="F1757" s="2"/>
    </row>
    <row r="1758" spans="2:6" x14ac:dyDescent="0.2">
      <c r="B1758" s="2"/>
      <c r="C1758" s="2"/>
      <c r="E1758" s="2"/>
      <c r="F1758" s="2"/>
    </row>
    <row r="1759" spans="2:6" x14ac:dyDescent="0.2">
      <c r="B1759" s="2"/>
      <c r="C1759" s="2"/>
      <c r="E1759" s="2"/>
      <c r="F1759" s="2"/>
    </row>
    <row r="1760" spans="2:6" x14ac:dyDescent="0.2">
      <c r="B1760" s="2"/>
      <c r="C1760" s="2"/>
      <c r="E1760" s="2"/>
      <c r="F1760" s="2"/>
    </row>
    <row r="1761" spans="2:6" x14ac:dyDescent="0.2">
      <c r="B1761" s="2"/>
      <c r="C1761" s="2"/>
      <c r="E1761" s="2"/>
      <c r="F1761" s="2"/>
    </row>
    <row r="1762" spans="2:6" x14ac:dyDescent="0.2">
      <c r="B1762" s="2"/>
      <c r="C1762" s="2"/>
      <c r="E1762" s="2"/>
      <c r="F1762" s="2"/>
    </row>
    <row r="1763" spans="2:6" x14ac:dyDescent="0.2">
      <c r="B1763" s="2"/>
      <c r="C1763" s="2"/>
      <c r="E1763" s="2"/>
      <c r="F1763" s="2"/>
    </row>
    <row r="1764" spans="2:6" x14ac:dyDescent="0.2">
      <c r="B1764" s="2"/>
      <c r="C1764" s="2"/>
      <c r="E1764" s="2"/>
      <c r="F1764" s="2"/>
    </row>
    <row r="1765" spans="2:6" x14ac:dyDescent="0.2">
      <c r="B1765" s="2"/>
      <c r="C1765" s="2"/>
      <c r="E1765" s="2"/>
      <c r="F1765" s="2"/>
    </row>
    <row r="1766" spans="2:6" x14ac:dyDescent="0.2">
      <c r="B1766" s="2"/>
      <c r="C1766" s="2"/>
      <c r="E1766" s="2"/>
      <c r="F1766" s="2"/>
    </row>
    <row r="1767" spans="2:6" x14ac:dyDescent="0.2">
      <c r="B1767" s="2"/>
      <c r="C1767" s="2"/>
      <c r="E1767" s="2"/>
      <c r="F1767" s="2"/>
    </row>
    <row r="1768" spans="2:6" x14ac:dyDescent="0.2">
      <c r="B1768" s="2"/>
      <c r="C1768" s="2"/>
      <c r="E1768" s="2"/>
      <c r="F1768" s="2"/>
    </row>
    <row r="1769" spans="2:6" x14ac:dyDescent="0.2">
      <c r="B1769" s="2"/>
      <c r="C1769" s="2"/>
      <c r="E1769" s="2"/>
      <c r="F1769" s="2"/>
    </row>
    <row r="1770" spans="2:6" x14ac:dyDescent="0.2">
      <c r="B1770" s="2"/>
      <c r="C1770" s="2"/>
      <c r="E1770" s="2"/>
      <c r="F1770" s="2"/>
    </row>
    <row r="1771" spans="2:6" x14ac:dyDescent="0.2">
      <c r="B1771" s="2"/>
      <c r="C1771" s="2"/>
      <c r="E1771" s="2"/>
      <c r="F1771" s="2"/>
    </row>
    <row r="1772" spans="2:6" x14ac:dyDescent="0.2">
      <c r="B1772" s="2"/>
      <c r="C1772" s="2"/>
      <c r="E1772" s="2"/>
      <c r="F1772" s="2"/>
    </row>
    <row r="1773" spans="2:6" x14ac:dyDescent="0.2">
      <c r="B1773" s="2"/>
      <c r="C1773" s="2"/>
      <c r="E1773" s="2"/>
      <c r="F1773" s="2"/>
    </row>
    <row r="1774" spans="2:6" x14ac:dyDescent="0.2">
      <c r="B1774" s="2"/>
      <c r="C1774" s="2"/>
      <c r="E1774" s="2"/>
      <c r="F1774" s="2"/>
    </row>
    <row r="1775" spans="2:6" x14ac:dyDescent="0.2">
      <c r="B1775" s="2"/>
      <c r="C1775" s="2"/>
      <c r="E1775" s="2"/>
      <c r="F1775" s="2"/>
    </row>
    <row r="1776" spans="2:6" x14ac:dyDescent="0.2">
      <c r="B1776" s="2"/>
      <c r="C1776" s="2"/>
      <c r="E1776" s="2"/>
      <c r="F1776" s="2"/>
    </row>
    <row r="1777" spans="2:6" x14ac:dyDescent="0.2">
      <c r="B1777" s="2"/>
      <c r="C1777" s="2"/>
      <c r="E1777" s="2"/>
      <c r="F1777" s="2"/>
    </row>
    <row r="1778" spans="2:6" x14ac:dyDescent="0.2">
      <c r="B1778" s="2"/>
      <c r="C1778" s="2"/>
      <c r="E1778" s="2"/>
      <c r="F1778" s="2"/>
    </row>
    <row r="1779" spans="2:6" x14ac:dyDescent="0.2">
      <c r="B1779" s="2"/>
      <c r="C1779" s="2"/>
      <c r="E1779" s="2"/>
      <c r="F1779" s="2"/>
    </row>
    <row r="1780" spans="2:6" x14ac:dyDescent="0.2">
      <c r="B1780" s="2"/>
      <c r="C1780" s="2"/>
      <c r="E1780" s="2"/>
      <c r="F1780" s="2"/>
    </row>
    <row r="1781" spans="2:6" x14ac:dyDescent="0.2">
      <c r="B1781" s="2"/>
      <c r="C1781" s="2"/>
      <c r="E1781" s="2"/>
      <c r="F1781" s="2"/>
    </row>
    <row r="1782" spans="2:6" x14ac:dyDescent="0.2">
      <c r="B1782" s="2"/>
      <c r="C1782" s="2"/>
      <c r="E1782" s="2"/>
      <c r="F1782" s="2"/>
    </row>
    <row r="1783" spans="2:6" x14ac:dyDescent="0.2">
      <c r="B1783" s="2"/>
      <c r="C1783" s="2"/>
      <c r="E1783" s="2"/>
      <c r="F1783" s="2"/>
    </row>
    <row r="1784" spans="2:6" x14ac:dyDescent="0.2">
      <c r="B1784" s="2"/>
      <c r="C1784" s="2"/>
      <c r="E1784" s="2"/>
      <c r="F1784" s="2"/>
    </row>
    <row r="1785" spans="2:6" x14ac:dyDescent="0.2">
      <c r="B1785" s="2"/>
      <c r="C1785" s="2"/>
      <c r="E1785" s="2"/>
      <c r="F1785" s="2"/>
    </row>
    <row r="1786" spans="2:6" x14ac:dyDescent="0.2">
      <c r="B1786" s="2"/>
      <c r="C1786" s="2"/>
      <c r="E1786" s="2"/>
      <c r="F1786" s="2"/>
    </row>
    <row r="1787" spans="2:6" x14ac:dyDescent="0.2">
      <c r="B1787" s="2"/>
      <c r="C1787" s="2"/>
      <c r="E1787" s="2"/>
      <c r="F1787" s="2"/>
    </row>
    <row r="1788" spans="2:6" x14ac:dyDescent="0.2">
      <c r="B1788" s="2"/>
      <c r="C1788" s="2"/>
      <c r="E1788" s="2"/>
      <c r="F1788" s="2"/>
    </row>
    <row r="1789" spans="2:6" x14ac:dyDescent="0.2">
      <c r="B1789" s="2"/>
      <c r="C1789" s="2"/>
      <c r="E1789" s="2"/>
      <c r="F1789" s="2"/>
    </row>
    <row r="1790" spans="2:6" x14ac:dyDescent="0.2">
      <c r="B1790" s="2"/>
      <c r="C1790" s="2"/>
      <c r="E1790" s="2"/>
      <c r="F1790" s="2"/>
    </row>
    <row r="1791" spans="2:6" x14ac:dyDescent="0.2">
      <c r="B1791" s="2"/>
      <c r="C1791" s="2"/>
      <c r="E1791" s="2"/>
      <c r="F1791" s="2"/>
    </row>
    <row r="1792" spans="2:6" x14ac:dyDescent="0.2">
      <c r="B1792" s="2"/>
      <c r="C1792" s="2"/>
      <c r="E1792" s="2"/>
      <c r="F1792" s="2"/>
    </row>
    <row r="1793" spans="2:6" x14ac:dyDescent="0.2">
      <c r="B1793" s="2"/>
      <c r="C1793" s="2"/>
      <c r="E1793" s="2"/>
      <c r="F1793" s="2"/>
    </row>
    <row r="1794" spans="2:6" x14ac:dyDescent="0.2">
      <c r="B1794" s="2"/>
      <c r="C1794" s="2"/>
      <c r="E1794" s="2"/>
      <c r="F1794" s="2"/>
    </row>
    <row r="1795" spans="2:6" x14ac:dyDescent="0.2">
      <c r="B1795" s="2"/>
      <c r="C1795" s="2"/>
      <c r="E1795" s="2"/>
      <c r="F1795" s="2"/>
    </row>
    <row r="1796" spans="2:6" x14ac:dyDescent="0.2">
      <c r="B1796" s="2"/>
      <c r="C1796" s="2"/>
      <c r="E1796" s="2"/>
      <c r="F1796" s="2"/>
    </row>
    <row r="1797" spans="2:6" x14ac:dyDescent="0.2">
      <c r="B1797" s="2"/>
      <c r="C1797" s="2"/>
      <c r="E1797" s="2"/>
      <c r="F1797" s="2"/>
    </row>
    <row r="1798" spans="2:6" x14ac:dyDescent="0.2">
      <c r="B1798" s="2"/>
      <c r="C1798" s="2"/>
      <c r="E1798" s="2"/>
      <c r="F1798" s="2"/>
    </row>
    <row r="1799" spans="2:6" x14ac:dyDescent="0.2">
      <c r="B1799" s="2"/>
      <c r="C1799" s="2"/>
      <c r="E1799" s="2"/>
      <c r="F1799" s="2"/>
    </row>
    <row r="1800" spans="2:6" x14ac:dyDescent="0.2">
      <c r="B1800" s="2"/>
      <c r="C1800" s="2"/>
      <c r="E1800" s="2"/>
      <c r="F1800" s="2"/>
    </row>
    <row r="1801" spans="2:6" x14ac:dyDescent="0.2">
      <c r="B1801" s="2"/>
      <c r="C1801" s="2"/>
      <c r="E1801" s="2"/>
      <c r="F1801" s="2"/>
    </row>
    <row r="1802" spans="2:6" x14ac:dyDescent="0.2">
      <c r="B1802" s="2"/>
      <c r="C1802" s="2"/>
      <c r="E1802" s="2"/>
      <c r="F1802" s="2"/>
    </row>
    <row r="1803" spans="2:6" x14ac:dyDescent="0.2">
      <c r="B1803" s="2"/>
      <c r="C1803" s="2"/>
      <c r="E1803" s="2"/>
      <c r="F1803" s="2"/>
    </row>
    <row r="1804" spans="2:6" x14ac:dyDescent="0.2">
      <c r="B1804" s="2"/>
      <c r="C1804" s="2"/>
      <c r="E1804" s="2"/>
      <c r="F1804" s="2"/>
    </row>
    <row r="1805" spans="2:6" x14ac:dyDescent="0.2">
      <c r="B1805" s="2"/>
      <c r="C1805" s="2"/>
      <c r="E1805" s="2"/>
      <c r="F1805" s="2"/>
    </row>
    <row r="1806" spans="2:6" x14ac:dyDescent="0.2">
      <c r="B1806" s="2"/>
      <c r="C1806" s="2"/>
      <c r="E1806" s="2"/>
      <c r="F1806" s="2"/>
    </row>
    <row r="1807" spans="2:6" x14ac:dyDescent="0.2">
      <c r="B1807" s="2"/>
      <c r="C1807" s="2"/>
      <c r="E1807" s="2"/>
      <c r="F1807" s="2"/>
    </row>
    <row r="1808" spans="2:6" x14ac:dyDescent="0.2">
      <c r="B1808" s="2"/>
      <c r="C1808" s="2"/>
      <c r="E1808" s="2"/>
      <c r="F1808" s="2"/>
    </row>
    <row r="1809" spans="2:6" x14ac:dyDescent="0.2">
      <c r="B1809" s="2"/>
      <c r="C1809" s="2"/>
      <c r="E1809" s="2"/>
      <c r="F1809" s="2"/>
    </row>
    <row r="1810" spans="2:6" x14ac:dyDescent="0.2">
      <c r="B1810" s="2"/>
      <c r="C1810" s="2"/>
      <c r="E1810" s="2"/>
      <c r="F1810" s="2"/>
    </row>
    <row r="1811" spans="2:6" x14ac:dyDescent="0.2">
      <c r="B1811" s="2"/>
      <c r="C1811" s="2"/>
      <c r="E1811" s="2"/>
      <c r="F1811" s="2"/>
    </row>
    <row r="1812" spans="2:6" x14ac:dyDescent="0.2">
      <c r="B1812" s="2"/>
      <c r="C1812" s="2"/>
      <c r="E1812" s="2"/>
      <c r="F1812" s="2"/>
    </row>
    <row r="1813" spans="2:6" x14ac:dyDescent="0.2">
      <c r="B1813" s="2"/>
      <c r="C1813" s="2"/>
      <c r="E1813" s="2"/>
      <c r="F1813" s="2"/>
    </row>
    <row r="1814" spans="2:6" x14ac:dyDescent="0.2">
      <c r="B1814" s="2"/>
      <c r="C1814" s="2"/>
      <c r="E1814" s="2"/>
      <c r="F1814" s="2"/>
    </row>
    <row r="1815" spans="2:6" x14ac:dyDescent="0.2">
      <c r="B1815" s="2"/>
      <c r="C1815" s="2"/>
      <c r="E1815" s="2"/>
      <c r="F1815" s="2"/>
    </row>
    <row r="1816" spans="2:6" x14ac:dyDescent="0.2">
      <c r="B1816" s="2"/>
      <c r="C1816" s="2"/>
      <c r="E1816" s="2"/>
      <c r="F1816" s="2"/>
    </row>
    <row r="1817" spans="2:6" x14ac:dyDescent="0.2">
      <c r="B1817" s="2"/>
      <c r="C1817" s="2"/>
      <c r="E1817" s="2"/>
      <c r="F1817" s="2"/>
    </row>
    <row r="1818" spans="2:6" x14ac:dyDescent="0.2">
      <c r="B1818" s="2"/>
      <c r="C1818" s="2"/>
      <c r="E1818" s="2"/>
      <c r="F1818" s="2"/>
    </row>
    <row r="1819" spans="2:6" x14ac:dyDescent="0.2">
      <c r="B1819" s="2"/>
      <c r="C1819" s="2"/>
      <c r="E1819" s="2"/>
      <c r="F1819" s="2"/>
    </row>
    <row r="1820" spans="2:6" x14ac:dyDescent="0.2">
      <c r="B1820" s="2"/>
      <c r="C1820" s="2"/>
      <c r="E1820" s="2"/>
      <c r="F1820" s="2"/>
    </row>
    <row r="1821" spans="2:6" x14ac:dyDescent="0.2">
      <c r="B1821" s="2"/>
      <c r="C1821" s="2"/>
      <c r="E1821" s="2"/>
      <c r="F1821" s="2"/>
    </row>
    <row r="1822" spans="2:6" x14ac:dyDescent="0.2">
      <c r="B1822" s="2"/>
      <c r="C1822" s="2"/>
      <c r="E1822" s="2"/>
      <c r="F1822" s="2"/>
    </row>
    <row r="1823" spans="2:6" x14ac:dyDescent="0.2">
      <c r="B1823" s="2"/>
      <c r="C1823" s="2"/>
      <c r="E1823" s="2"/>
      <c r="F1823" s="2"/>
    </row>
    <row r="1824" spans="2:6" x14ac:dyDescent="0.2">
      <c r="B1824" s="2"/>
      <c r="C1824" s="2"/>
      <c r="E1824" s="2"/>
      <c r="F1824" s="2"/>
    </row>
    <row r="1825" spans="2:6" x14ac:dyDescent="0.2">
      <c r="B1825" s="2"/>
      <c r="C1825" s="2"/>
      <c r="E1825" s="2"/>
      <c r="F1825" s="2"/>
    </row>
    <row r="1826" spans="2:6" x14ac:dyDescent="0.2">
      <c r="B1826" s="2"/>
      <c r="C1826" s="2"/>
      <c r="E1826" s="2"/>
      <c r="F1826" s="2"/>
    </row>
    <row r="1827" spans="2:6" x14ac:dyDescent="0.2">
      <c r="B1827" s="2"/>
      <c r="C1827" s="2"/>
      <c r="E1827" s="2"/>
      <c r="F1827" s="2"/>
    </row>
    <row r="1828" spans="2:6" x14ac:dyDescent="0.2">
      <c r="B1828" s="2"/>
      <c r="C1828" s="2"/>
      <c r="E1828" s="2"/>
      <c r="F1828" s="2"/>
    </row>
    <row r="1829" spans="2:6" x14ac:dyDescent="0.2">
      <c r="B1829" s="2"/>
      <c r="C1829" s="2"/>
      <c r="E1829" s="2"/>
      <c r="F1829" s="2"/>
    </row>
    <row r="1830" spans="2:6" x14ac:dyDescent="0.2">
      <c r="B1830" s="2"/>
      <c r="C1830" s="2"/>
      <c r="E1830" s="2"/>
      <c r="F1830" s="2"/>
    </row>
    <row r="1831" spans="2:6" x14ac:dyDescent="0.2">
      <c r="B1831" s="2"/>
      <c r="C1831" s="2"/>
      <c r="E1831" s="2"/>
      <c r="F1831" s="2"/>
    </row>
    <row r="1832" spans="2:6" x14ac:dyDescent="0.2">
      <c r="B1832" s="2"/>
      <c r="C1832" s="2"/>
      <c r="E1832" s="2"/>
      <c r="F1832" s="2"/>
    </row>
    <row r="1833" spans="2:6" x14ac:dyDescent="0.2">
      <c r="B1833" s="2"/>
      <c r="C1833" s="2"/>
      <c r="E1833" s="2"/>
      <c r="F1833" s="2"/>
    </row>
    <row r="1834" spans="2:6" x14ac:dyDescent="0.2">
      <c r="B1834" s="2"/>
      <c r="C1834" s="2"/>
      <c r="E1834" s="2"/>
      <c r="F1834" s="2"/>
    </row>
    <row r="1835" spans="2:6" x14ac:dyDescent="0.2">
      <c r="B1835" s="2"/>
      <c r="C1835" s="2"/>
      <c r="E1835" s="2"/>
      <c r="F1835" s="2"/>
    </row>
    <row r="1836" spans="2:6" x14ac:dyDescent="0.2">
      <c r="B1836" s="2"/>
      <c r="C1836" s="2"/>
      <c r="E1836" s="2"/>
      <c r="F1836" s="2"/>
    </row>
    <row r="1837" spans="2:6" x14ac:dyDescent="0.2">
      <c r="B1837" s="2"/>
      <c r="C1837" s="2"/>
      <c r="E1837" s="2"/>
      <c r="F1837" s="2"/>
    </row>
    <row r="1838" spans="2:6" x14ac:dyDescent="0.2">
      <c r="B1838" s="2"/>
      <c r="C1838" s="2"/>
      <c r="E1838" s="2"/>
      <c r="F1838" s="2"/>
    </row>
    <row r="1839" spans="2:6" x14ac:dyDescent="0.2">
      <c r="B1839" s="2"/>
      <c r="C1839" s="2"/>
      <c r="E1839" s="2"/>
      <c r="F1839" s="2"/>
    </row>
    <row r="1840" spans="2:6" x14ac:dyDescent="0.2">
      <c r="B1840" s="2"/>
      <c r="C1840" s="2"/>
      <c r="E1840" s="2"/>
      <c r="F1840" s="2"/>
    </row>
    <row r="1841" spans="2:6" x14ac:dyDescent="0.2">
      <c r="B1841" s="2"/>
      <c r="C1841" s="2"/>
      <c r="E1841" s="2"/>
      <c r="F1841" s="2"/>
    </row>
    <row r="1842" spans="2:6" x14ac:dyDescent="0.2">
      <c r="B1842" s="2"/>
      <c r="C1842" s="2"/>
      <c r="E1842" s="2"/>
      <c r="F1842" s="2"/>
    </row>
    <row r="1843" spans="2:6" x14ac:dyDescent="0.2">
      <c r="B1843" s="2"/>
      <c r="C1843" s="2"/>
      <c r="E1843" s="2"/>
      <c r="F1843" s="2"/>
    </row>
    <row r="1844" spans="2:6" x14ac:dyDescent="0.2">
      <c r="B1844" s="2"/>
      <c r="C1844" s="2"/>
      <c r="E1844" s="2"/>
      <c r="F1844" s="2"/>
    </row>
    <row r="1845" spans="2:6" x14ac:dyDescent="0.2">
      <c r="B1845" s="2"/>
      <c r="C1845" s="2"/>
      <c r="E1845" s="2"/>
      <c r="F1845" s="2"/>
    </row>
    <row r="1846" spans="2:6" x14ac:dyDescent="0.2">
      <c r="B1846" s="2"/>
      <c r="C1846" s="2"/>
      <c r="E1846" s="2"/>
      <c r="F1846" s="2"/>
    </row>
    <row r="1847" spans="2:6" x14ac:dyDescent="0.2">
      <c r="B1847" s="2"/>
      <c r="C1847" s="2"/>
      <c r="E1847" s="2"/>
      <c r="F1847" s="2"/>
    </row>
    <row r="1848" spans="2:6" x14ac:dyDescent="0.2">
      <c r="B1848" s="2"/>
      <c r="C1848" s="2"/>
      <c r="E1848" s="2"/>
      <c r="F1848" s="2"/>
    </row>
    <row r="1849" spans="2:6" x14ac:dyDescent="0.2">
      <c r="B1849" s="2"/>
      <c r="C1849" s="2"/>
      <c r="E1849" s="2"/>
      <c r="F1849" s="2"/>
    </row>
    <row r="1850" spans="2:6" x14ac:dyDescent="0.2">
      <c r="B1850" s="2"/>
      <c r="C1850" s="2"/>
      <c r="E1850" s="2"/>
      <c r="F1850" s="2"/>
    </row>
    <row r="1851" spans="2:6" x14ac:dyDescent="0.2">
      <c r="B1851" s="2"/>
      <c r="C1851" s="2"/>
      <c r="E1851" s="2"/>
      <c r="F1851" s="2"/>
    </row>
    <row r="1852" spans="2:6" x14ac:dyDescent="0.2">
      <c r="B1852" s="2"/>
      <c r="C1852" s="2"/>
      <c r="E1852" s="2"/>
      <c r="F1852" s="2"/>
    </row>
    <row r="1853" spans="2:6" x14ac:dyDescent="0.2">
      <c r="B1853" s="2"/>
      <c r="C1853" s="2"/>
      <c r="E1853" s="2"/>
      <c r="F1853" s="2"/>
    </row>
    <row r="1854" spans="2:6" x14ac:dyDescent="0.2">
      <c r="B1854" s="2"/>
      <c r="C1854" s="2"/>
      <c r="E1854" s="2"/>
      <c r="F1854" s="2"/>
    </row>
    <row r="1855" spans="2:6" x14ac:dyDescent="0.2">
      <c r="B1855" s="2"/>
      <c r="C1855" s="2"/>
      <c r="E1855" s="2"/>
      <c r="F1855" s="2"/>
    </row>
    <row r="1856" spans="2:6" x14ac:dyDescent="0.2">
      <c r="B1856" s="2"/>
      <c r="C1856" s="2"/>
      <c r="E1856" s="2"/>
      <c r="F1856" s="2"/>
    </row>
    <row r="1857" spans="2:6" x14ac:dyDescent="0.2">
      <c r="B1857" s="2"/>
      <c r="C1857" s="2"/>
      <c r="E1857" s="2"/>
      <c r="F1857" s="2"/>
    </row>
    <row r="1858" spans="2:6" x14ac:dyDescent="0.2">
      <c r="B1858" s="2"/>
      <c r="C1858" s="2"/>
      <c r="E1858" s="2"/>
      <c r="F1858" s="2"/>
    </row>
    <row r="1859" spans="2:6" x14ac:dyDescent="0.2">
      <c r="B1859" s="2"/>
      <c r="C1859" s="2"/>
      <c r="E1859" s="2"/>
      <c r="F1859" s="2"/>
    </row>
    <row r="1860" spans="2:6" x14ac:dyDescent="0.2">
      <c r="B1860" s="2"/>
      <c r="C1860" s="2"/>
      <c r="E1860" s="2"/>
      <c r="F1860" s="2"/>
    </row>
    <row r="1861" spans="2:6" x14ac:dyDescent="0.2">
      <c r="B1861" s="2"/>
      <c r="C1861" s="2"/>
      <c r="E1861" s="2"/>
      <c r="F1861" s="2"/>
    </row>
    <row r="1862" spans="2:6" x14ac:dyDescent="0.2">
      <c r="B1862" s="2"/>
      <c r="C1862" s="2"/>
      <c r="E1862" s="2"/>
      <c r="F1862" s="2"/>
    </row>
    <row r="1863" spans="2:6" x14ac:dyDescent="0.2">
      <c r="B1863" s="2"/>
      <c r="C1863" s="2"/>
      <c r="E1863" s="2"/>
      <c r="F1863" s="2"/>
    </row>
    <row r="1864" spans="2:6" x14ac:dyDescent="0.2">
      <c r="B1864" s="2"/>
      <c r="C1864" s="2"/>
      <c r="E1864" s="2"/>
      <c r="F1864" s="2"/>
    </row>
    <row r="1865" spans="2:6" x14ac:dyDescent="0.2">
      <c r="B1865" s="2"/>
      <c r="C1865" s="2"/>
      <c r="E1865" s="2"/>
      <c r="F1865" s="2"/>
    </row>
    <row r="1866" spans="2:6" x14ac:dyDescent="0.2">
      <c r="B1866" s="2"/>
      <c r="C1866" s="2"/>
      <c r="E1866" s="2"/>
      <c r="F1866" s="2"/>
    </row>
    <row r="1867" spans="2:6" x14ac:dyDescent="0.2">
      <c r="B1867" s="2"/>
      <c r="C1867" s="2"/>
      <c r="E1867" s="2"/>
      <c r="F1867" s="2"/>
    </row>
    <row r="1868" spans="2:6" x14ac:dyDescent="0.2">
      <c r="B1868" s="2"/>
      <c r="C1868" s="2"/>
      <c r="E1868" s="2"/>
      <c r="F1868" s="2"/>
    </row>
    <row r="1869" spans="2:6" x14ac:dyDescent="0.2">
      <c r="B1869" s="2"/>
      <c r="C1869" s="2"/>
      <c r="E1869" s="2"/>
      <c r="F1869" s="2"/>
    </row>
    <row r="1870" spans="2:6" x14ac:dyDescent="0.2">
      <c r="B1870" s="2"/>
      <c r="C1870" s="2"/>
      <c r="E1870" s="2"/>
      <c r="F1870" s="2"/>
    </row>
    <row r="1871" spans="2:6" x14ac:dyDescent="0.2">
      <c r="B1871" s="2"/>
      <c r="C1871" s="2"/>
      <c r="E1871" s="2"/>
      <c r="F1871" s="2"/>
    </row>
    <row r="1872" spans="2:6" x14ac:dyDescent="0.2">
      <c r="B1872" s="2"/>
      <c r="C1872" s="2"/>
      <c r="E1872" s="2"/>
      <c r="F1872" s="2"/>
    </row>
    <row r="1873" spans="2:6" x14ac:dyDescent="0.2">
      <c r="B1873" s="2"/>
      <c r="C1873" s="2"/>
      <c r="E1873" s="2"/>
      <c r="F1873" s="2"/>
    </row>
    <row r="1874" spans="2:6" x14ac:dyDescent="0.2">
      <c r="B1874" s="2"/>
      <c r="C1874" s="2"/>
      <c r="E1874" s="2"/>
      <c r="F1874" s="2"/>
    </row>
    <row r="1875" spans="2:6" x14ac:dyDescent="0.2">
      <c r="B1875" s="2"/>
      <c r="C1875" s="2"/>
      <c r="E1875" s="2"/>
      <c r="F1875" s="2"/>
    </row>
    <row r="1876" spans="2:6" x14ac:dyDescent="0.2">
      <c r="B1876" s="2"/>
      <c r="C1876" s="2"/>
      <c r="E1876" s="2"/>
      <c r="F1876" s="2"/>
    </row>
    <row r="1877" spans="2:6" x14ac:dyDescent="0.2">
      <c r="B1877" s="2"/>
      <c r="C1877" s="2"/>
      <c r="E1877" s="2"/>
      <c r="F1877" s="2"/>
    </row>
    <row r="1878" spans="2:6" x14ac:dyDescent="0.2">
      <c r="B1878" s="2"/>
      <c r="C1878" s="2"/>
      <c r="E1878" s="2"/>
      <c r="F1878" s="2"/>
    </row>
    <row r="1879" spans="2:6" x14ac:dyDescent="0.2">
      <c r="B1879" s="2"/>
      <c r="C1879" s="2"/>
      <c r="E1879" s="2"/>
      <c r="F1879" s="2"/>
    </row>
    <row r="1880" spans="2:6" x14ac:dyDescent="0.2">
      <c r="B1880" s="2"/>
      <c r="C1880" s="2"/>
      <c r="E1880" s="2"/>
      <c r="F1880" s="2"/>
    </row>
    <row r="1881" spans="2:6" x14ac:dyDescent="0.2">
      <c r="B1881" s="2"/>
      <c r="C1881" s="2"/>
      <c r="E1881" s="2"/>
      <c r="F1881" s="2"/>
    </row>
    <row r="1882" spans="2:6" x14ac:dyDescent="0.2">
      <c r="B1882" s="2"/>
      <c r="C1882" s="2"/>
      <c r="E1882" s="2"/>
      <c r="F1882" s="2"/>
    </row>
    <row r="1883" spans="2:6" x14ac:dyDescent="0.2">
      <c r="B1883" s="2"/>
      <c r="C1883" s="2"/>
      <c r="E1883" s="2"/>
      <c r="F1883" s="2"/>
    </row>
    <row r="1884" spans="2:6" x14ac:dyDescent="0.2">
      <c r="B1884" s="2"/>
      <c r="C1884" s="2"/>
      <c r="E1884" s="2"/>
      <c r="F1884" s="2"/>
    </row>
    <row r="1885" spans="2:6" x14ac:dyDescent="0.2">
      <c r="B1885" s="2"/>
      <c r="C1885" s="2"/>
      <c r="E1885" s="2"/>
      <c r="F1885" s="2"/>
    </row>
    <row r="1886" spans="2:6" x14ac:dyDescent="0.2">
      <c r="B1886" s="2"/>
      <c r="C1886" s="2"/>
      <c r="E1886" s="2"/>
      <c r="F1886" s="2"/>
    </row>
    <row r="1887" spans="2:6" x14ac:dyDescent="0.2">
      <c r="B1887" s="2"/>
      <c r="C1887" s="2"/>
      <c r="E1887" s="2"/>
      <c r="F1887" s="2"/>
    </row>
    <row r="1888" spans="2:6" x14ac:dyDescent="0.2">
      <c r="B1888" s="2"/>
      <c r="C1888" s="2"/>
      <c r="E1888" s="2"/>
      <c r="F1888" s="2"/>
    </row>
    <row r="1889" spans="2:6" x14ac:dyDescent="0.2">
      <c r="B1889" s="2"/>
      <c r="C1889" s="2"/>
      <c r="E1889" s="2"/>
      <c r="F1889" s="2"/>
    </row>
    <row r="1890" spans="2:6" x14ac:dyDescent="0.2">
      <c r="B1890" s="2"/>
      <c r="C1890" s="2"/>
      <c r="E1890" s="2"/>
      <c r="F1890" s="2"/>
    </row>
    <row r="1891" spans="2:6" x14ac:dyDescent="0.2">
      <c r="B1891" s="2"/>
      <c r="C1891" s="2"/>
      <c r="E1891" s="2"/>
      <c r="F1891" s="2"/>
    </row>
    <row r="1892" spans="2:6" x14ac:dyDescent="0.2">
      <c r="B1892" s="2"/>
      <c r="C1892" s="2"/>
      <c r="E1892" s="2"/>
      <c r="F1892" s="2"/>
    </row>
    <row r="1893" spans="2:6" x14ac:dyDescent="0.2">
      <c r="B1893" s="2"/>
      <c r="C1893" s="2"/>
      <c r="E1893" s="2"/>
      <c r="F1893" s="2"/>
    </row>
    <row r="1894" spans="2:6" x14ac:dyDescent="0.2">
      <c r="B1894" s="2"/>
      <c r="C1894" s="2"/>
      <c r="E1894" s="2"/>
      <c r="F1894" s="2"/>
    </row>
    <row r="1895" spans="2:6" x14ac:dyDescent="0.2">
      <c r="B1895" s="2"/>
      <c r="C1895" s="2"/>
      <c r="E1895" s="2"/>
      <c r="F1895" s="2"/>
    </row>
    <row r="1896" spans="2:6" x14ac:dyDescent="0.2">
      <c r="B1896" s="2"/>
      <c r="C1896" s="2"/>
      <c r="E1896" s="2"/>
      <c r="F1896" s="2"/>
    </row>
    <row r="1897" spans="2:6" x14ac:dyDescent="0.2">
      <c r="B1897" s="2"/>
      <c r="C1897" s="2"/>
      <c r="E1897" s="2"/>
      <c r="F1897" s="2"/>
    </row>
    <row r="1898" spans="2:6" x14ac:dyDescent="0.2">
      <c r="B1898" s="2"/>
      <c r="C1898" s="2"/>
      <c r="E1898" s="2"/>
      <c r="F1898" s="2"/>
    </row>
    <row r="1899" spans="2:6" x14ac:dyDescent="0.2">
      <c r="B1899" s="2"/>
      <c r="C1899" s="2"/>
      <c r="E1899" s="2"/>
      <c r="F1899" s="2"/>
    </row>
    <row r="1900" spans="2:6" x14ac:dyDescent="0.2">
      <c r="B1900" s="2"/>
      <c r="C1900" s="2"/>
      <c r="E1900" s="2"/>
      <c r="F1900" s="2"/>
    </row>
    <row r="1901" spans="2:6" x14ac:dyDescent="0.2">
      <c r="B1901" s="2"/>
      <c r="C1901" s="2"/>
      <c r="E1901" s="2"/>
      <c r="F1901" s="2"/>
    </row>
    <row r="1902" spans="2:6" x14ac:dyDescent="0.2">
      <c r="B1902" s="2"/>
      <c r="C1902" s="2"/>
      <c r="E1902" s="2"/>
      <c r="F1902" s="2"/>
    </row>
    <row r="1903" spans="2:6" x14ac:dyDescent="0.2">
      <c r="B1903" s="2"/>
      <c r="C1903" s="2"/>
      <c r="E1903" s="2"/>
      <c r="F1903" s="2"/>
    </row>
    <row r="1904" spans="2:6" x14ac:dyDescent="0.2">
      <c r="B1904" s="2"/>
      <c r="C1904" s="2"/>
      <c r="E1904" s="2"/>
      <c r="F1904" s="2"/>
    </row>
    <row r="1905" spans="2:6" x14ac:dyDescent="0.2">
      <c r="B1905" s="2"/>
      <c r="C1905" s="2"/>
      <c r="E1905" s="2"/>
      <c r="F1905" s="2"/>
    </row>
    <row r="1906" spans="2:6" x14ac:dyDescent="0.2">
      <c r="B1906" s="2"/>
      <c r="C1906" s="2"/>
      <c r="E1906" s="2"/>
      <c r="F1906" s="2"/>
    </row>
    <row r="1907" spans="2:6" x14ac:dyDescent="0.2">
      <c r="B1907" s="2"/>
      <c r="C1907" s="2"/>
      <c r="E1907" s="2"/>
      <c r="F1907" s="2"/>
    </row>
    <row r="1908" spans="2:6" x14ac:dyDescent="0.2">
      <c r="B1908" s="2"/>
      <c r="C1908" s="2"/>
      <c r="E1908" s="2"/>
      <c r="F1908" s="2"/>
    </row>
    <row r="1909" spans="2:6" x14ac:dyDescent="0.2">
      <c r="B1909" s="2"/>
      <c r="C1909" s="2"/>
      <c r="E1909" s="2"/>
      <c r="F1909" s="2"/>
    </row>
    <row r="1910" spans="2:6" x14ac:dyDescent="0.2">
      <c r="B1910" s="2"/>
      <c r="C1910" s="2"/>
      <c r="E1910" s="2"/>
      <c r="F1910" s="2"/>
    </row>
    <row r="1911" spans="2:6" x14ac:dyDescent="0.2">
      <c r="B1911" s="2"/>
      <c r="C1911" s="2"/>
      <c r="E1911" s="2"/>
      <c r="F1911" s="2"/>
    </row>
    <row r="1912" spans="2:6" x14ac:dyDescent="0.2">
      <c r="B1912" s="2"/>
      <c r="C1912" s="2"/>
      <c r="E1912" s="2"/>
      <c r="F1912" s="2"/>
    </row>
    <row r="1913" spans="2:6" x14ac:dyDescent="0.2">
      <c r="B1913" s="2"/>
      <c r="C1913" s="2"/>
      <c r="E1913" s="2"/>
      <c r="F1913" s="2"/>
    </row>
    <row r="1914" spans="2:6" x14ac:dyDescent="0.2">
      <c r="B1914" s="2"/>
      <c r="C1914" s="2"/>
      <c r="E1914" s="2"/>
      <c r="F1914" s="2"/>
    </row>
    <row r="1915" spans="2:6" x14ac:dyDescent="0.2">
      <c r="B1915" s="2"/>
      <c r="C1915" s="2"/>
      <c r="E1915" s="2"/>
      <c r="F1915" s="2"/>
    </row>
    <row r="1916" spans="2:6" x14ac:dyDescent="0.2">
      <c r="B1916" s="2"/>
      <c r="C1916" s="2"/>
      <c r="E1916" s="2"/>
      <c r="F1916" s="2"/>
    </row>
    <row r="1917" spans="2:6" x14ac:dyDescent="0.2">
      <c r="B1917" s="2"/>
      <c r="C1917" s="2"/>
      <c r="E1917" s="2"/>
      <c r="F1917" s="2"/>
    </row>
    <row r="1918" spans="2:6" x14ac:dyDescent="0.2">
      <c r="B1918" s="2"/>
      <c r="C1918" s="2"/>
      <c r="E1918" s="2"/>
      <c r="F1918" s="2"/>
    </row>
    <row r="1919" spans="2:6" x14ac:dyDescent="0.2">
      <c r="B1919" s="2"/>
      <c r="C1919" s="2"/>
      <c r="E1919" s="2"/>
      <c r="F1919" s="2"/>
    </row>
    <row r="1920" spans="2:6" x14ac:dyDescent="0.2">
      <c r="B1920" s="2"/>
      <c r="C1920" s="2"/>
      <c r="E1920" s="2"/>
      <c r="F1920" s="2"/>
    </row>
    <row r="1921" spans="2:6" x14ac:dyDescent="0.2">
      <c r="B1921" s="2"/>
      <c r="C1921" s="2"/>
      <c r="E1921" s="2"/>
      <c r="F1921" s="2"/>
    </row>
    <row r="1922" spans="2:6" x14ac:dyDescent="0.2">
      <c r="B1922" s="2"/>
      <c r="C1922" s="2"/>
      <c r="E1922" s="2"/>
      <c r="F1922" s="2"/>
    </row>
    <row r="1923" spans="2:6" x14ac:dyDescent="0.2">
      <c r="B1923" s="2"/>
      <c r="C1923" s="2"/>
      <c r="E1923" s="2"/>
      <c r="F1923" s="2"/>
    </row>
    <row r="1924" spans="2:6" x14ac:dyDescent="0.2">
      <c r="B1924" s="2"/>
      <c r="C1924" s="2"/>
      <c r="E1924" s="2"/>
      <c r="F1924" s="2"/>
    </row>
    <row r="1925" spans="2:6" x14ac:dyDescent="0.2">
      <c r="B1925" s="2"/>
      <c r="C1925" s="2"/>
      <c r="E1925" s="2"/>
      <c r="F1925" s="2"/>
    </row>
    <row r="1926" spans="2:6" x14ac:dyDescent="0.2">
      <c r="B1926" s="2"/>
      <c r="C1926" s="2"/>
      <c r="E1926" s="2"/>
      <c r="F1926" s="2"/>
    </row>
    <row r="1927" spans="2:6" x14ac:dyDescent="0.2">
      <c r="B1927" s="2"/>
      <c r="C1927" s="2"/>
      <c r="E1927" s="2"/>
      <c r="F1927" s="2"/>
    </row>
    <row r="1928" spans="2:6" x14ac:dyDescent="0.2">
      <c r="B1928" s="2"/>
      <c r="C1928" s="2"/>
      <c r="E1928" s="2"/>
      <c r="F1928" s="2"/>
    </row>
    <row r="1929" spans="2:6" x14ac:dyDescent="0.2">
      <c r="B1929" s="2"/>
      <c r="C1929" s="2"/>
      <c r="E1929" s="2"/>
      <c r="F1929" s="2"/>
    </row>
    <row r="1930" spans="2:6" x14ac:dyDescent="0.2">
      <c r="B1930" s="2"/>
      <c r="C1930" s="2"/>
      <c r="E1930" s="2"/>
      <c r="F1930" s="2"/>
    </row>
    <row r="1931" spans="2:6" x14ac:dyDescent="0.2">
      <c r="B1931" s="2"/>
      <c r="C1931" s="2"/>
      <c r="E1931" s="2"/>
      <c r="F1931" s="2"/>
    </row>
    <row r="1932" spans="2:6" x14ac:dyDescent="0.2">
      <c r="B1932" s="2"/>
      <c r="C1932" s="2"/>
      <c r="E1932" s="2"/>
      <c r="F1932" s="2"/>
    </row>
    <row r="1933" spans="2:6" x14ac:dyDescent="0.2">
      <c r="B1933" s="2"/>
      <c r="C1933" s="2"/>
      <c r="E1933" s="2"/>
      <c r="F1933" s="2"/>
    </row>
    <row r="1934" spans="2:6" x14ac:dyDescent="0.2">
      <c r="B1934" s="2"/>
      <c r="C1934" s="2"/>
      <c r="E1934" s="2"/>
      <c r="F1934" s="2"/>
    </row>
    <row r="1935" spans="2:6" x14ac:dyDescent="0.2">
      <c r="B1935" s="2"/>
      <c r="C1935" s="2"/>
      <c r="E1935" s="2"/>
      <c r="F1935" s="2"/>
    </row>
    <row r="1936" spans="2:6" x14ac:dyDescent="0.2">
      <c r="B1936" s="2"/>
      <c r="C1936" s="2"/>
      <c r="E1936" s="2"/>
      <c r="F1936" s="2"/>
    </row>
    <row r="1937" spans="2:6" x14ac:dyDescent="0.2">
      <c r="B1937" s="2"/>
      <c r="C1937" s="2"/>
      <c r="E1937" s="2"/>
      <c r="F1937" s="2"/>
    </row>
    <row r="1938" spans="2:6" x14ac:dyDescent="0.2">
      <c r="B1938" s="2"/>
      <c r="C1938" s="2"/>
      <c r="E1938" s="2"/>
      <c r="F1938" s="2"/>
    </row>
    <row r="1939" spans="2:6" x14ac:dyDescent="0.2">
      <c r="B1939" s="2"/>
      <c r="C1939" s="2"/>
      <c r="E1939" s="2"/>
      <c r="F1939" s="2"/>
    </row>
    <row r="1940" spans="2:6" x14ac:dyDescent="0.2">
      <c r="B1940" s="2"/>
      <c r="C1940" s="2"/>
      <c r="E1940" s="2"/>
      <c r="F1940" s="2"/>
    </row>
    <row r="1941" spans="2:6" x14ac:dyDescent="0.2">
      <c r="B1941" s="2"/>
      <c r="C1941" s="2"/>
      <c r="E1941" s="2"/>
      <c r="F1941" s="2"/>
    </row>
    <row r="1942" spans="2:6" x14ac:dyDescent="0.2">
      <c r="B1942" s="2"/>
      <c r="C1942" s="2"/>
      <c r="E1942" s="2"/>
      <c r="F1942" s="2"/>
    </row>
    <row r="1943" spans="2:6" x14ac:dyDescent="0.2">
      <c r="B1943" s="2"/>
      <c r="C1943" s="2"/>
      <c r="E1943" s="2"/>
      <c r="F1943" s="2"/>
    </row>
    <row r="1944" spans="2:6" x14ac:dyDescent="0.2">
      <c r="B1944" s="2"/>
      <c r="C1944" s="2"/>
      <c r="E1944" s="2"/>
      <c r="F1944" s="2"/>
    </row>
    <row r="1945" spans="2:6" x14ac:dyDescent="0.2">
      <c r="B1945" s="2"/>
      <c r="C1945" s="2"/>
      <c r="E1945" s="2"/>
      <c r="F1945" s="2"/>
    </row>
    <row r="1946" spans="2:6" x14ac:dyDescent="0.2">
      <c r="B1946" s="2"/>
      <c r="C1946" s="2"/>
      <c r="E1946" s="2"/>
      <c r="F1946" s="2"/>
    </row>
    <row r="1947" spans="2:6" x14ac:dyDescent="0.2">
      <c r="B1947" s="2"/>
      <c r="C1947" s="2"/>
      <c r="E1947" s="2"/>
      <c r="F1947" s="2"/>
    </row>
    <row r="1948" spans="2:6" x14ac:dyDescent="0.2">
      <c r="B1948" s="2"/>
      <c r="C1948" s="2"/>
      <c r="E1948" s="2"/>
      <c r="F1948" s="2"/>
    </row>
    <row r="1949" spans="2:6" x14ac:dyDescent="0.2">
      <c r="B1949" s="2"/>
      <c r="C1949" s="2"/>
      <c r="E1949" s="2"/>
      <c r="F1949" s="2"/>
    </row>
    <row r="1950" spans="2:6" x14ac:dyDescent="0.2">
      <c r="B1950" s="2"/>
      <c r="C1950" s="2"/>
      <c r="E1950" s="2"/>
      <c r="F1950" s="2"/>
    </row>
    <row r="1951" spans="2:6" x14ac:dyDescent="0.2">
      <c r="B1951" s="2"/>
      <c r="C1951" s="2"/>
      <c r="E1951" s="2"/>
      <c r="F1951" s="2"/>
    </row>
    <row r="1952" spans="2:6" x14ac:dyDescent="0.2">
      <c r="B1952" s="2"/>
      <c r="C1952" s="2"/>
      <c r="E1952" s="2"/>
      <c r="F1952" s="2"/>
    </row>
    <row r="1953" spans="2:6" x14ac:dyDescent="0.2">
      <c r="B1953" s="2"/>
      <c r="C1953" s="2"/>
      <c r="E1953" s="2"/>
      <c r="F1953" s="2"/>
    </row>
    <row r="1954" spans="2:6" x14ac:dyDescent="0.2">
      <c r="B1954" s="2"/>
      <c r="C1954" s="2"/>
      <c r="E1954" s="2"/>
      <c r="F1954" s="2"/>
    </row>
    <row r="1955" spans="2:6" x14ac:dyDescent="0.2">
      <c r="B1955" s="2"/>
      <c r="C1955" s="2"/>
      <c r="E1955" s="2"/>
      <c r="F1955" s="2"/>
    </row>
    <row r="1956" spans="2:6" x14ac:dyDescent="0.2">
      <c r="B1956" s="2"/>
      <c r="C1956" s="2"/>
      <c r="E1956" s="2"/>
      <c r="F1956" s="2"/>
    </row>
    <row r="1957" spans="2:6" x14ac:dyDescent="0.2">
      <c r="B1957" s="2"/>
      <c r="C1957" s="2"/>
      <c r="E1957" s="2"/>
      <c r="F1957" s="2"/>
    </row>
    <row r="1958" spans="2:6" x14ac:dyDescent="0.2">
      <c r="B1958" s="2"/>
      <c r="C1958" s="2"/>
      <c r="E1958" s="2"/>
      <c r="F1958" s="2"/>
    </row>
    <row r="1959" spans="2:6" x14ac:dyDescent="0.2">
      <c r="B1959" s="2"/>
      <c r="C1959" s="2"/>
      <c r="E1959" s="2"/>
      <c r="F1959" s="2"/>
    </row>
    <row r="1960" spans="2:6" x14ac:dyDescent="0.2">
      <c r="B1960" s="2"/>
      <c r="C1960" s="2"/>
      <c r="E1960" s="2"/>
      <c r="F1960" s="2"/>
    </row>
    <row r="1961" spans="2:6" x14ac:dyDescent="0.2">
      <c r="B1961" s="2"/>
      <c r="C1961" s="2"/>
      <c r="E1961" s="2"/>
      <c r="F1961" s="2"/>
    </row>
    <row r="1962" spans="2:6" x14ac:dyDescent="0.2">
      <c r="B1962" s="2"/>
      <c r="C1962" s="2"/>
      <c r="E1962" s="2"/>
      <c r="F1962" s="2"/>
    </row>
    <row r="1963" spans="2:6" x14ac:dyDescent="0.2">
      <c r="B1963" s="2"/>
      <c r="C1963" s="2"/>
      <c r="E1963" s="2"/>
      <c r="F1963" s="2"/>
    </row>
    <row r="1964" spans="2:6" x14ac:dyDescent="0.2">
      <c r="B1964" s="2"/>
      <c r="C1964" s="2"/>
      <c r="E1964" s="2"/>
      <c r="F1964" s="2"/>
    </row>
    <row r="1965" spans="2:6" x14ac:dyDescent="0.2">
      <c r="B1965" s="2"/>
      <c r="C1965" s="2"/>
      <c r="E1965" s="2"/>
      <c r="F1965" s="2"/>
    </row>
    <row r="1966" spans="2:6" x14ac:dyDescent="0.2">
      <c r="B1966" s="2"/>
      <c r="C1966" s="2"/>
      <c r="E1966" s="2"/>
      <c r="F1966" s="2"/>
    </row>
    <row r="1967" spans="2:6" x14ac:dyDescent="0.2">
      <c r="B1967" s="2"/>
      <c r="C1967" s="2"/>
      <c r="E1967" s="2"/>
      <c r="F1967" s="2"/>
    </row>
    <row r="1968" spans="2:6" x14ac:dyDescent="0.2">
      <c r="B1968" s="2"/>
      <c r="C1968" s="2"/>
      <c r="E1968" s="2"/>
      <c r="F1968" s="2"/>
    </row>
    <row r="1969" spans="2:6" x14ac:dyDescent="0.2">
      <c r="B1969" s="2"/>
      <c r="C1969" s="2"/>
      <c r="E1969" s="2"/>
      <c r="F1969" s="2"/>
    </row>
    <row r="1970" spans="2:6" x14ac:dyDescent="0.2">
      <c r="B1970" s="2"/>
      <c r="C1970" s="2"/>
      <c r="E1970" s="2"/>
      <c r="F1970" s="2"/>
    </row>
    <row r="1971" spans="2:6" x14ac:dyDescent="0.2">
      <c r="B1971" s="2"/>
      <c r="C1971" s="2"/>
      <c r="E1971" s="2"/>
      <c r="F1971" s="2"/>
    </row>
    <row r="1972" spans="2:6" x14ac:dyDescent="0.2">
      <c r="B1972" s="2"/>
      <c r="C1972" s="2"/>
      <c r="E1972" s="2"/>
      <c r="F1972" s="2"/>
    </row>
    <row r="1973" spans="2:6" x14ac:dyDescent="0.2">
      <c r="B1973" s="2"/>
      <c r="C1973" s="2"/>
      <c r="E1973" s="2"/>
      <c r="F1973" s="2"/>
    </row>
    <row r="1974" spans="2:6" x14ac:dyDescent="0.2">
      <c r="B1974" s="2"/>
      <c r="C1974" s="2"/>
      <c r="E1974" s="2"/>
      <c r="F1974" s="2"/>
    </row>
    <row r="1975" spans="2:6" x14ac:dyDescent="0.2">
      <c r="B1975" s="2"/>
      <c r="C1975" s="2"/>
      <c r="E1975" s="2"/>
      <c r="F1975" s="2"/>
    </row>
    <row r="1976" spans="2:6" x14ac:dyDescent="0.2">
      <c r="B1976" s="2"/>
      <c r="C1976" s="2"/>
      <c r="E1976" s="2"/>
      <c r="F1976" s="2"/>
    </row>
    <row r="1977" spans="2:6" x14ac:dyDescent="0.2">
      <c r="B1977" s="2"/>
      <c r="C1977" s="2"/>
      <c r="E1977" s="2"/>
      <c r="F1977" s="2"/>
    </row>
    <row r="1978" spans="2:6" x14ac:dyDescent="0.2">
      <c r="B1978" s="2"/>
      <c r="C1978" s="2"/>
      <c r="E1978" s="2"/>
      <c r="F1978" s="2"/>
    </row>
    <row r="1979" spans="2:6" x14ac:dyDescent="0.2">
      <c r="B1979" s="2"/>
      <c r="C1979" s="2"/>
      <c r="E1979" s="2"/>
      <c r="F1979" s="2"/>
    </row>
    <row r="1980" spans="2:6" x14ac:dyDescent="0.2">
      <c r="B1980" s="2"/>
      <c r="C1980" s="2"/>
      <c r="E1980" s="2"/>
      <c r="F1980" s="2"/>
    </row>
    <row r="1981" spans="2:6" x14ac:dyDescent="0.2">
      <c r="B1981" s="2"/>
      <c r="C1981" s="2"/>
      <c r="E1981" s="2"/>
      <c r="F1981" s="2"/>
    </row>
    <row r="1982" spans="2:6" x14ac:dyDescent="0.2">
      <c r="B1982" s="2"/>
      <c r="C1982" s="2"/>
      <c r="E1982" s="2"/>
      <c r="F1982" s="2"/>
    </row>
    <row r="1983" spans="2:6" x14ac:dyDescent="0.2">
      <c r="B1983" s="2"/>
      <c r="C1983" s="2"/>
      <c r="E1983" s="2"/>
      <c r="F1983" s="2"/>
    </row>
    <row r="1984" spans="2:6" x14ac:dyDescent="0.2">
      <c r="B1984" s="2"/>
      <c r="C1984" s="2"/>
      <c r="E1984" s="2"/>
      <c r="F1984" s="2"/>
    </row>
    <row r="1985" spans="2:6" x14ac:dyDescent="0.2">
      <c r="B1985" s="2"/>
      <c r="C1985" s="2"/>
      <c r="E1985" s="2"/>
      <c r="F1985" s="2"/>
    </row>
    <row r="1986" spans="2:6" x14ac:dyDescent="0.2">
      <c r="B1986" s="2"/>
      <c r="C1986" s="2"/>
      <c r="E1986" s="2"/>
      <c r="F1986" s="2"/>
    </row>
    <row r="1987" spans="2:6" x14ac:dyDescent="0.2">
      <c r="B1987" s="2"/>
      <c r="C1987" s="2"/>
      <c r="E1987" s="2"/>
      <c r="F1987" s="2"/>
    </row>
    <row r="1988" spans="2:6" x14ac:dyDescent="0.2">
      <c r="B1988" s="2"/>
      <c r="C1988" s="2"/>
      <c r="E1988" s="2"/>
      <c r="F1988" s="2"/>
    </row>
    <row r="1989" spans="2:6" x14ac:dyDescent="0.2">
      <c r="B1989" s="2"/>
      <c r="C1989" s="2"/>
      <c r="E1989" s="2"/>
      <c r="F1989" s="2"/>
    </row>
    <row r="1990" spans="2:6" x14ac:dyDescent="0.2">
      <c r="B1990" s="2"/>
      <c r="C1990" s="2"/>
      <c r="E1990" s="2"/>
      <c r="F1990" s="2"/>
    </row>
    <row r="1991" spans="2:6" x14ac:dyDescent="0.2">
      <c r="B1991" s="2"/>
      <c r="C1991" s="2"/>
      <c r="E1991" s="2"/>
      <c r="F1991" s="2"/>
    </row>
    <row r="1992" spans="2:6" x14ac:dyDescent="0.2">
      <c r="B1992" s="2"/>
      <c r="C1992" s="2"/>
      <c r="E1992" s="2"/>
      <c r="F1992" s="2"/>
    </row>
    <row r="1993" spans="2:6" x14ac:dyDescent="0.2">
      <c r="B1993" s="2"/>
      <c r="C1993" s="2"/>
      <c r="E1993" s="2"/>
      <c r="F1993" s="2"/>
    </row>
    <row r="1994" spans="2:6" x14ac:dyDescent="0.2">
      <c r="B1994" s="2"/>
      <c r="C1994" s="2"/>
      <c r="E1994" s="2"/>
      <c r="F1994" s="2"/>
    </row>
    <row r="1995" spans="2:6" x14ac:dyDescent="0.2">
      <c r="B1995" s="2"/>
      <c r="C1995" s="2"/>
      <c r="E1995" s="2"/>
      <c r="F1995" s="2"/>
    </row>
    <row r="1996" spans="2:6" x14ac:dyDescent="0.2">
      <c r="B1996" s="2"/>
      <c r="C1996" s="2"/>
      <c r="E1996" s="2"/>
      <c r="F1996" s="2"/>
    </row>
    <row r="1997" spans="2:6" x14ac:dyDescent="0.2">
      <c r="B1997" s="2"/>
      <c r="C1997" s="2"/>
      <c r="E1997" s="2"/>
      <c r="F1997" s="2"/>
    </row>
    <row r="1998" spans="2:6" x14ac:dyDescent="0.2">
      <c r="B1998" s="2"/>
      <c r="C1998" s="2"/>
      <c r="E1998" s="2"/>
      <c r="F1998" s="2"/>
    </row>
    <row r="1999" spans="2:6" x14ac:dyDescent="0.2">
      <c r="B1999" s="2"/>
      <c r="C1999" s="2"/>
      <c r="E1999" s="2"/>
      <c r="F1999" s="2"/>
    </row>
    <row r="2000" spans="2:6" x14ac:dyDescent="0.2">
      <c r="B2000" s="2"/>
      <c r="C2000" s="2"/>
      <c r="E2000" s="2"/>
      <c r="F2000" s="2"/>
    </row>
    <row r="2001" spans="2:6" x14ac:dyDescent="0.2">
      <c r="B2001" s="2"/>
      <c r="C2001" s="2"/>
      <c r="E2001" s="2"/>
      <c r="F2001" s="2"/>
    </row>
    <row r="2002" spans="2:6" x14ac:dyDescent="0.2">
      <c r="B2002" s="2"/>
      <c r="C2002" s="2"/>
      <c r="E2002" s="2"/>
      <c r="F2002" s="2"/>
    </row>
    <row r="2003" spans="2:6" x14ac:dyDescent="0.2">
      <c r="B2003" s="2"/>
      <c r="C2003" s="2"/>
      <c r="E2003" s="2"/>
      <c r="F2003" s="2"/>
    </row>
    <row r="2004" spans="2:6" x14ac:dyDescent="0.2">
      <c r="B2004" s="2"/>
      <c r="C2004" s="2"/>
      <c r="E2004" s="2"/>
      <c r="F2004" s="2"/>
    </row>
    <row r="2005" spans="2:6" x14ac:dyDescent="0.2">
      <c r="E2005" s="2"/>
      <c r="F2005" s="2"/>
    </row>
    <row r="2006" spans="2:6" x14ac:dyDescent="0.2">
      <c r="E2006" s="2"/>
      <c r="F2006" s="2"/>
    </row>
    <row r="2007" spans="2:6" x14ac:dyDescent="0.2">
      <c r="E2007" s="2"/>
      <c r="F2007" s="2"/>
    </row>
    <row r="2008" spans="2:6" x14ac:dyDescent="0.2">
      <c r="E2008" s="2"/>
      <c r="F2008" s="2"/>
    </row>
    <row r="2009" spans="2:6" x14ac:dyDescent="0.2">
      <c r="E2009" s="2"/>
      <c r="F2009" s="2"/>
    </row>
    <row r="2010" spans="2:6" x14ac:dyDescent="0.2">
      <c r="E2010" s="2"/>
      <c r="F2010" s="2"/>
    </row>
    <row r="2011" spans="2:6" x14ac:dyDescent="0.2">
      <c r="E2011" s="2"/>
      <c r="F2011" s="2"/>
    </row>
    <row r="2012" spans="2:6" x14ac:dyDescent="0.2">
      <c r="E2012" s="2"/>
      <c r="F2012" s="2"/>
    </row>
    <row r="2013" spans="2:6" x14ac:dyDescent="0.2">
      <c r="E2013" s="2"/>
      <c r="F2013" s="2"/>
    </row>
    <row r="2014" spans="2:6" x14ac:dyDescent="0.2">
      <c r="E2014" s="2"/>
      <c r="F2014" s="2"/>
    </row>
  </sheetData>
  <mergeCells count="3">
    <mergeCell ref="B32:F32"/>
    <mergeCell ref="A40:E40"/>
    <mergeCell ref="A12:F12"/>
  </mergeCells>
  <pageMargins left="0.25" right="0.25" top="0.75" bottom="0.75" header="0.3" footer="0.3"/>
  <pageSetup orientation="portrait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69"/>
  <sheetViews>
    <sheetView workbookViewId="0">
      <pane ySplit="1" topLeftCell="A299" activePane="bottomLeft" state="frozen"/>
      <selection pane="bottomLeft" activeCell="A313" activeCellId="18" sqref="A341:XFD341 A349:XFD349 A344:XFD344 A343:XFD343 A338:XFD338 A336:XFD336 A335:XFD335 A334:XFD334 A333:XFD333 A330:XFD330 A329:XFD329 A325:XFD325 A323:XFD323 A320:XFD320 A319:XFD319 A318:XFD318 A316:XFD316 A314:XFD314 A313:XFD313"/>
    </sheetView>
  </sheetViews>
  <sheetFormatPr defaultRowHeight="12.75" x14ac:dyDescent="0.2"/>
  <cols>
    <col min="1" max="1" width="20.7109375" style="1" customWidth="1"/>
    <col min="2" max="2" width="20.7109375" style="3" customWidth="1"/>
    <col min="3" max="3" width="20.7109375" style="1" customWidth="1"/>
    <col min="4" max="4" width="53.42578125" style="1" bestFit="1" customWidth="1"/>
    <col min="5" max="5" width="20.7109375" style="3" customWidth="1"/>
    <col min="6" max="6" width="20.7109375" style="1" customWidth="1"/>
    <col min="7" max="7" width="52.42578125" style="1" bestFit="1" customWidth="1"/>
    <col min="8" max="11" width="20.7109375" style="1" customWidth="1"/>
    <col min="12" max="12" width="20.7109375" style="14" customWidth="1"/>
    <col min="13" max="43" width="20.7109375" style="1" customWidth="1"/>
    <col min="44" max="16384" width="9.140625" style="1"/>
  </cols>
  <sheetData>
    <row r="1" spans="1:15" s="28" customFormat="1" ht="25.5" x14ac:dyDescent="0.2">
      <c r="A1" s="28" t="s">
        <v>0</v>
      </c>
      <c r="B1" s="25" t="s">
        <v>44</v>
      </c>
      <c r="C1" s="29" t="s">
        <v>28</v>
      </c>
      <c r="D1" s="28" t="s">
        <v>52</v>
      </c>
      <c r="E1" s="25" t="s">
        <v>45</v>
      </c>
      <c r="F1" s="29" t="s">
        <v>29</v>
      </c>
      <c r="G1" s="28" t="s">
        <v>53</v>
      </c>
      <c r="H1" s="28" t="s">
        <v>1</v>
      </c>
      <c r="I1" s="28" t="s">
        <v>2</v>
      </c>
      <c r="J1" s="28" t="s">
        <v>3</v>
      </c>
      <c r="K1" s="28" t="s">
        <v>4</v>
      </c>
      <c r="L1" s="30" t="s">
        <v>40</v>
      </c>
      <c r="M1" s="28" t="s">
        <v>55</v>
      </c>
      <c r="N1" s="28" t="s">
        <v>5</v>
      </c>
      <c r="O1" s="28" t="s">
        <v>21</v>
      </c>
    </row>
    <row r="2" spans="1:15" x14ac:dyDescent="0.2">
      <c r="A2" s="1" t="s">
        <v>606</v>
      </c>
      <c r="B2" s="2">
        <v>-16.398785106619467</v>
      </c>
      <c r="C2" s="2">
        <v>539.74643091413327</v>
      </c>
      <c r="E2" s="2">
        <v>9.6302046929653997</v>
      </c>
      <c r="F2" s="2">
        <v>150.3773736485241</v>
      </c>
      <c r="H2" s="1" t="s">
        <v>376</v>
      </c>
      <c r="I2" s="1" t="s">
        <v>486</v>
      </c>
      <c r="J2" s="1" t="s">
        <v>313</v>
      </c>
      <c r="K2" s="1" t="s">
        <v>72</v>
      </c>
      <c r="L2" s="1" t="s">
        <v>556</v>
      </c>
      <c r="M2" s="1">
        <v>1617053</v>
      </c>
      <c r="N2" s="1">
        <v>459673</v>
      </c>
      <c r="O2" s="1" t="s">
        <v>74</v>
      </c>
    </row>
    <row r="3" spans="1:15" x14ac:dyDescent="0.2">
      <c r="A3" s="1" t="s">
        <v>571</v>
      </c>
      <c r="B3" s="2">
        <v>-16.552677274215014</v>
      </c>
      <c r="C3" s="2">
        <v>504.56489639054757</v>
      </c>
      <c r="E3" s="2">
        <v>9.7841331479363198</v>
      </c>
      <c r="F3" s="2">
        <v>112.88050869299617</v>
      </c>
      <c r="H3" s="1" t="s">
        <v>376</v>
      </c>
      <c r="I3" s="1" t="s">
        <v>546</v>
      </c>
      <c r="J3" s="1" t="s">
        <v>313</v>
      </c>
      <c r="K3" s="1" t="s">
        <v>72</v>
      </c>
      <c r="L3" s="1" t="s">
        <v>478</v>
      </c>
      <c r="M3" s="1">
        <v>1617054</v>
      </c>
      <c r="N3" s="1">
        <v>459674</v>
      </c>
      <c r="O3" s="1" t="s">
        <v>74</v>
      </c>
    </row>
    <row r="4" spans="1:15" x14ac:dyDescent="0.2">
      <c r="A4" s="1" t="s">
        <v>577</v>
      </c>
      <c r="B4" s="2">
        <v>-16.278276561470864</v>
      </c>
      <c r="C4" s="2">
        <v>510.4266051560312</v>
      </c>
      <c r="E4" s="2">
        <v>9.2185362409937124</v>
      </c>
      <c r="F4" s="2">
        <v>133.66987698610887</v>
      </c>
      <c r="H4" s="1" t="s">
        <v>376</v>
      </c>
      <c r="I4" s="1" t="s">
        <v>522</v>
      </c>
      <c r="J4" s="1" t="s">
        <v>313</v>
      </c>
      <c r="K4" s="1" t="s">
        <v>72</v>
      </c>
      <c r="L4" s="1" t="s">
        <v>381</v>
      </c>
      <c r="M4" s="1">
        <v>1617055</v>
      </c>
      <c r="N4" s="1">
        <v>459675</v>
      </c>
      <c r="O4" s="1" t="s">
        <v>74</v>
      </c>
    </row>
    <row r="5" spans="1:15" x14ac:dyDescent="0.2">
      <c r="A5" s="1" t="s">
        <v>602</v>
      </c>
      <c r="B5" s="2">
        <v>-16.771347964135288</v>
      </c>
      <c r="C5" s="2">
        <v>531.64908547216555</v>
      </c>
      <c r="E5" s="2">
        <v>9.6259166702600201</v>
      </c>
      <c r="F5" s="2">
        <v>123.9189655648406</v>
      </c>
      <c r="H5" s="1" t="s">
        <v>376</v>
      </c>
      <c r="I5" s="1" t="s">
        <v>389</v>
      </c>
      <c r="J5" s="1" t="s">
        <v>313</v>
      </c>
      <c r="K5" s="1" t="s">
        <v>72</v>
      </c>
      <c r="L5" s="1" t="s">
        <v>493</v>
      </c>
      <c r="M5" s="1">
        <v>1617056</v>
      </c>
      <c r="N5" s="1">
        <v>459676</v>
      </c>
      <c r="O5" s="1" t="s">
        <v>74</v>
      </c>
    </row>
    <row r="6" spans="1:15" x14ac:dyDescent="0.2">
      <c r="A6" s="1" t="s">
        <v>578</v>
      </c>
      <c r="B6" s="2">
        <v>-16.364309627644946</v>
      </c>
      <c r="C6" s="2">
        <v>510.44159674181805</v>
      </c>
      <c r="E6" s="2">
        <v>8.8657252965161</v>
      </c>
      <c r="F6" s="2">
        <v>137.3590146631002</v>
      </c>
      <c r="H6" s="1" t="s">
        <v>376</v>
      </c>
      <c r="I6" s="1" t="s">
        <v>579</v>
      </c>
      <c r="J6" s="1" t="s">
        <v>313</v>
      </c>
      <c r="K6" s="1" t="s">
        <v>72</v>
      </c>
      <c r="L6" s="1" t="s">
        <v>461</v>
      </c>
      <c r="M6" s="1">
        <v>1617057</v>
      </c>
      <c r="N6" s="1">
        <v>459677</v>
      </c>
      <c r="O6" s="1" t="s">
        <v>74</v>
      </c>
    </row>
    <row r="7" spans="1:15" x14ac:dyDescent="0.2">
      <c r="A7" s="1" t="s">
        <v>609</v>
      </c>
      <c r="B7" s="2">
        <v>-16.418018897609166</v>
      </c>
      <c r="C7" s="2">
        <v>541.56041685907655</v>
      </c>
      <c r="E7" s="2">
        <v>10.229090659522573</v>
      </c>
      <c r="F7" s="2">
        <v>131.76969761502536</v>
      </c>
      <c r="H7" s="1" t="s">
        <v>376</v>
      </c>
      <c r="I7" s="1" t="s">
        <v>366</v>
      </c>
      <c r="J7" s="1" t="s">
        <v>313</v>
      </c>
      <c r="K7" s="1" t="s">
        <v>72</v>
      </c>
      <c r="L7" s="1" t="s">
        <v>493</v>
      </c>
      <c r="M7" s="1">
        <v>1617058</v>
      </c>
      <c r="N7" s="1">
        <v>459678</v>
      </c>
      <c r="O7" s="1" t="s">
        <v>74</v>
      </c>
    </row>
    <row r="8" spans="1:15" x14ac:dyDescent="0.2">
      <c r="A8" s="1" t="s">
        <v>401</v>
      </c>
      <c r="B8" s="2">
        <v>-16.384290747446094</v>
      </c>
      <c r="C8" s="2">
        <v>407.38420791558588</v>
      </c>
      <c r="E8" s="2">
        <v>9.3103654451190661</v>
      </c>
      <c r="F8" s="2">
        <v>100.72692760099096</v>
      </c>
      <c r="H8" s="1" t="s">
        <v>376</v>
      </c>
      <c r="I8" s="1" t="s">
        <v>402</v>
      </c>
      <c r="J8" s="1" t="s">
        <v>313</v>
      </c>
      <c r="K8" s="1" t="s">
        <v>72</v>
      </c>
      <c r="L8" s="1" t="s">
        <v>403</v>
      </c>
      <c r="M8" s="1">
        <v>1617059</v>
      </c>
      <c r="N8" s="1">
        <v>459679</v>
      </c>
      <c r="O8" s="1" t="s">
        <v>74</v>
      </c>
    </row>
    <row r="9" spans="1:15" x14ac:dyDescent="0.2">
      <c r="A9" s="1" t="s">
        <v>649</v>
      </c>
      <c r="B9" s="2">
        <v>-16.560603785335804</v>
      </c>
      <c r="C9" s="2">
        <v>651.25829728831707</v>
      </c>
      <c r="E9" s="2">
        <v>8.6886818373224806</v>
      </c>
      <c r="F9" s="2">
        <v>170.9323782760691</v>
      </c>
      <c r="H9" s="1" t="s">
        <v>376</v>
      </c>
      <c r="I9" s="1" t="s">
        <v>318</v>
      </c>
      <c r="J9" s="1" t="s">
        <v>313</v>
      </c>
      <c r="K9" s="1" t="s">
        <v>72</v>
      </c>
      <c r="L9" s="1" t="s">
        <v>493</v>
      </c>
      <c r="M9" s="1">
        <v>1617060</v>
      </c>
      <c r="N9" s="1">
        <v>459680</v>
      </c>
      <c r="O9" s="1" t="s">
        <v>74</v>
      </c>
    </row>
    <row r="10" spans="1:15" x14ac:dyDescent="0.2">
      <c r="A10" s="1" t="s">
        <v>528</v>
      </c>
      <c r="B10" s="2">
        <v>-16.241390993417316</v>
      </c>
      <c r="C10" s="2">
        <v>474.87598028835151</v>
      </c>
      <c r="E10" s="2">
        <v>9.2289848962302461</v>
      </c>
      <c r="F10" s="2">
        <v>140.40866334403177</v>
      </c>
      <c r="H10" s="1" t="s">
        <v>376</v>
      </c>
      <c r="I10" s="1" t="s">
        <v>371</v>
      </c>
      <c r="J10" s="1" t="s">
        <v>313</v>
      </c>
      <c r="K10" s="1" t="s">
        <v>72</v>
      </c>
      <c r="L10" s="1" t="s">
        <v>466</v>
      </c>
      <c r="M10" s="1">
        <v>1617061</v>
      </c>
      <c r="N10" s="1">
        <v>459681</v>
      </c>
      <c r="O10" s="1" t="s">
        <v>74</v>
      </c>
    </row>
    <row r="11" spans="1:15" x14ac:dyDescent="0.2">
      <c r="A11" s="1" t="s">
        <v>552</v>
      </c>
      <c r="B11" s="2">
        <v>-16.554506219964953</v>
      </c>
      <c r="C11" s="2">
        <v>490.00808078310791</v>
      </c>
      <c r="E11" s="2">
        <v>9.5625295626812061</v>
      </c>
      <c r="F11" s="2">
        <v>129.94028755654944</v>
      </c>
      <c r="H11" s="1" t="s">
        <v>376</v>
      </c>
      <c r="I11" s="1" t="s">
        <v>453</v>
      </c>
      <c r="J11" s="1" t="s">
        <v>313</v>
      </c>
      <c r="K11" s="1" t="s">
        <v>72</v>
      </c>
      <c r="L11" s="1" t="s">
        <v>480</v>
      </c>
      <c r="M11" s="1">
        <v>1617062</v>
      </c>
      <c r="N11" s="1">
        <v>459682</v>
      </c>
      <c r="O11" s="1" t="s">
        <v>74</v>
      </c>
    </row>
    <row r="12" spans="1:15" x14ac:dyDescent="0.2">
      <c r="A12" s="1" t="s">
        <v>607</v>
      </c>
      <c r="B12" s="2">
        <v>-16.611063645891139</v>
      </c>
      <c r="C12" s="2">
        <v>539.93007824043389</v>
      </c>
      <c r="E12" s="2">
        <v>9.6239951767405838</v>
      </c>
      <c r="F12" s="2">
        <v>135.51622802821089</v>
      </c>
      <c r="H12" s="1" t="s">
        <v>376</v>
      </c>
      <c r="I12" s="1" t="s">
        <v>463</v>
      </c>
      <c r="J12" s="1" t="s">
        <v>313</v>
      </c>
      <c r="K12" s="1" t="s">
        <v>72</v>
      </c>
      <c r="L12" s="1" t="s">
        <v>518</v>
      </c>
      <c r="M12" s="1">
        <v>1617063</v>
      </c>
      <c r="N12" s="1">
        <v>459683</v>
      </c>
      <c r="O12" s="1" t="s">
        <v>74</v>
      </c>
    </row>
    <row r="13" spans="1:15" x14ac:dyDescent="0.2">
      <c r="A13" s="1" t="s">
        <v>595</v>
      </c>
      <c r="B13" s="2">
        <v>-16.498731862063906</v>
      </c>
      <c r="C13" s="2">
        <v>524.90473689318219</v>
      </c>
      <c r="E13" s="2">
        <v>9.8706638253432359</v>
      </c>
      <c r="F13" s="2">
        <v>121.46542297599882</v>
      </c>
      <c r="H13" s="1" t="s">
        <v>376</v>
      </c>
      <c r="I13" s="1" t="s">
        <v>445</v>
      </c>
      <c r="J13" s="1" t="s">
        <v>313</v>
      </c>
      <c r="K13" s="1" t="s">
        <v>72</v>
      </c>
      <c r="L13" s="1" t="s">
        <v>499</v>
      </c>
      <c r="M13" s="1">
        <v>1617064</v>
      </c>
      <c r="N13" s="1">
        <v>459684</v>
      </c>
      <c r="O13" s="1" t="s">
        <v>74</v>
      </c>
    </row>
    <row r="14" spans="1:15" x14ac:dyDescent="0.2">
      <c r="A14" s="1" t="s">
        <v>598</v>
      </c>
      <c r="B14" s="2">
        <v>-16.229122588538743</v>
      </c>
      <c r="C14" s="2">
        <v>525.47441777638448</v>
      </c>
      <c r="E14" s="2">
        <v>9.6616798105450279</v>
      </c>
      <c r="F14" s="2">
        <v>165.06917193211376</v>
      </c>
      <c r="H14" s="1" t="s">
        <v>376</v>
      </c>
      <c r="I14" s="1" t="s">
        <v>346</v>
      </c>
      <c r="J14" s="1" t="s">
        <v>313</v>
      </c>
      <c r="K14" s="1" t="s">
        <v>72</v>
      </c>
      <c r="L14" s="1" t="s">
        <v>403</v>
      </c>
      <c r="M14" s="1">
        <v>1617065</v>
      </c>
      <c r="N14" s="1">
        <v>459691</v>
      </c>
      <c r="O14" s="1" t="s">
        <v>74</v>
      </c>
    </row>
    <row r="15" spans="1:15" x14ac:dyDescent="0.2">
      <c r="A15" s="1" t="s">
        <v>529</v>
      </c>
      <c r="B15" s="2">
        <v>-16.444324512992367</v>
      </c>
      <c r="C15" s="2">
        <v>475.45502877503696</v>
      </c>
      <c r="E15" s="2">
        <v>9.8424369451835201</v>
      </c>
      <c r="F15" s="2">
        <v>124.25700973417192</v>
      </c>
      <c r="H15" s="1" t="s">
        <v>376</v>
      </c>
      <c r="I15" s="1" t="s">
        <v>329</v>
      </c>
      <c r="J15" s="1" t="s">
        <v>313</v>
      </c>
      <c r="K15" s="1" t="s">
        <v>72</v>
      </c>
      <c r="L15" s="1" t="s">
        <v>461</v>
      </c>
      <c r="M15" s="1">
        <v>1617066</v>
      </c>
      <c r="N15" s="1">
        <v>459692</v>
      </c>
      <c r="O15" s="1" t="s">
        <v>74</v>
      </c>
    </row>
    <row r="16" spans="1:15" x14ac:dyDescent="0.2">
      <c r="A16" s="1" t="s">
        <v>404</v>
      </c>
      <c r="B16" s="2">
        <v>-16.542033836422188</v>
      </c>
      <c r="C16" s="2">
        <v>410.81725526473633</v>
      </c>
      <c r="E16" s="2">
        <v>9.7123447451862166</v>
      </c>
      <c r="F16" s="2">
        <v>94.130129432256325</v>
      </c>
      <c r="H16" s="1" t="s">
        <v>376</v>
      </c>
      <c r="I16" s="1" t="s">
        <v>79</v>
      </c>
      <c r="J16" s="1" t="s">
        <v>313</v>
      </c>
      <c r="K16" s="1" t="s">
        <v>72</v>
      </c>
      <c r="L16" s="1" t="s">
        <v>377</v>
      </c>
      <c r="M16" s="1">
        <v>1617067</v>
      </c>
      <c r="N16" s="1">
        <v>459693</v>
      </c>
      <c r="O16" s="1" t="s">
        <v>74</v>
      </c>
    </row>
    <row r="17" spans="1:15" x14ac:dyDescent="0.2">
      <c r="A17" s="1" t="s">
        <v>601</v>
      </c>
      <c r="B17" s="2">
        <v>-16.266377714462113</v>
      </c>
      <c r="C17" s="2">
        <v>528.39215872977798</v>
      </c>
      <c r="E17" s="2">
        <v>9.3845817648614602</v>
      </c>
      <c r="F17" s="2">
        <v>164.44349448866279</v>
      </c>
      <c r="H17" s="1" t="s">
        <v>376</v>
      </c>
      <c r="I17" s="1" t="s">
        <v>82</v>
      </c>
      <c r="J17" s="1" t="s">
        <v>313</v>
      </c>
      <c r="K17" s="1" t="s">
        <v>72</v>
      </c>
      <c r="L17" s="1" t="s">
        <v>576</v>
      </c>
      <c r="M17" s="1">
        <v>1617068</v>
      </c>
      <c r="N17" s="1">
        <v>459694</v>
      </c>
      <c r="O17" s="1" t="s">
        <v>74</v>
      </c>
    </row>
    <row r="18" spans="1:15" x14ac:dyDescent="0.2">
      <c r="A18" s="1" t="s">
        <v>603</v>
      </c>
      <c r="B18" s="2">
        <v>-16.637874276472715</v>
      </c>
      <c r="C18" s="2">
        <v>539.04932067787786</v>
      </c>
      <c r="E18" s="2">
        <v>9.5235979666681576</v>
      </c>
      <c r="F18" s="2">
        <v>125.64503816755796</v>
      </c>
      <c r="H18" s="1" t="s">
        <v>376</v>
      </c>
      <c r="I18" s="1" t="s">
        <v>91</v>
      </c>
      <c r="J18" s="1" t="s">
        <v>313</v>
      </c>
      <c r="K18" s="1" t="s">
        <v>72</v>
      </c>
      <c r="L18" s="1" t="s">
        <v>520</v>
      </c>
      <c r="M18" s="1">
        <v>1617069</v>
      </c>
      <c r="N18" s="1">
        <v>459695</v>
      </c>
      <c r="O18" s="1" t="s">
        <v>74</v>
      </c>
    </row>
    <row r="19" spans="1:15" x14ac:dyDescent="0.2">
      <c r="A19" s="1" t="s">
        <v>622</v>
      </c>
      <c r="B19" s="2">
        <v>-16.455577689859076</v>
      </c>
      <c r="C19" s="2">
        <v>559.47541512183591</v>
      </c>
      <c r="E19" s="2">
        <v>9.518514311322706</v>
      </c>
      <c r="F19" s="2">
        <v>148.39157833036222</v>
      </c>
      <c r="H19" s="1" t="s">
        <v>376</v>
      </c>
      <c r="I19" s="1" t="s">
        <v>70</v>
      </c>
      <c r="J19" s="1" t="s">
        <v>313</v>
      </c>
      <c r="K19" s="1" t="s">
        <v>72</v>
      </c>
      <c r="L19" s="1" t="s">
        <v>623</v>
      </c>
      <c r="M19" s="1">
        <v>1617070</v>
      </c>
      <c r="N19" s="1">
        <v>459696</v>
      </c>
      <c r="O19" s="1" t="s">
        <v>74</v>
      </c>
    </row>
    <row r="20" spans="1:15" x14ac:dyDescent="0.2">
      <c r="A20" s="1" t="s">
        <v>627</v>
      </c>
      <c r="B20" s="2">
        <v>-16.189198430220099</v>
      </c>
      <c r="C20" s="2">
        <v>562.43813836212553</v>
      </c>
      <c r="E20" s="2">
        <v>8.0974071279202953</v>
      </c>
      <c r="F20" s="2">
        <v>158.79034332556179</v>
      </c>
      <c r="H20" s="1" t="s">
        <v>376</v>
      </c>
      <c r="I20" s="1" t="s">
        <v>76</v>
      </c>
      <c r="J20" s="1" t="s">
        <v>313</v>
      </c>
      <c r="K20" s="1" t="s">
        <v>72</v>
      </c>
      <c r="L20" s="1" t="s">
        <v>623</v>
      </c>
      <c r="M20" s="1">
        <v>1617071</v>
      </c>
      <c r="N20" s="1">
        <v>459697</v>
      </c>
      <c r="O20" s="1" t="s">
        <v>74</v>
      </c>
    </row>
    <row r="21" spans="1:15" x14ac:dyDescent="0.2">
      <c r="A21" s="1" t="s">
        <v>637</v>
      </c>
      <c r="B21" s="2">
        <v>-16.201654804901857</v>
      </c>
      <c r="C21" s="2">
        <v>579.9446415344147</v>
      </c>
      <c r="E21" s="2">
        <v>8.8377475891811041</v>
      </c>
      <c r="F21" s="2">
        <v>137.64571935071109</v>
      </c>
      <c r="H21" s="1" t="s">
        <v>376</v>
      </c>
      <c r="I21" s="1" t="s">
        <v>133</v>
      </c>
      <c r="J21" s="1" t="s">
        <v>313</v>
      </c>
      <c r="K21" s="1" t="s">
        <v>72</v>
      </c>
      <c r="L21" s="1" t="s">
        <v>501</v>
      </c>
      <c r="M21" s="1">
        <v>1617072</v>
      </c>
      <c r="N21" s="1">
        <v>459698</v>
      </c>
      <c r="O21" s="1" t="s">
        <v>74</v>
      </c>
    </row>
    <row r="22" spans="1:15" x14ac:dyDescent="0.2">
      <c r="A22" s="1" t="s">
        <v>594</v>
      </c>
      <c r="B22" s="2">
        <v>-16.217476709201563</v>
      </c>
      <c r="C22" s="2">
        <v>522.74782034620455</v>
      </c>
      <c r="E22" s="2">
        <v>8.445876170002256</v>
      </c>
      <c r="F22" s="2">
        <v>127.53782663977695</v>
      </c>
      <c r="H22" s="1" t="s">
        <v>376</v>
      </c>
      <c r="I22" s="1" t="s">
        <v>85</v>
      </c>
      <c r="J22" s="1" t="s">
        <v>313</v>
      </c>
      <c r="K22" s="1" t="s">
        <v>72</v>
      </c>
      <c r="L22" s="1" t="s">
        <v>403</v>
      </c>
      <c r="M22" s="1">
        <v>1617073</v>
      </c>
      <c r="N22" s="1">
        <v>459699</v>
      </c>
      <c r="O22" s="1" t="s">
        <v>74</v>
      </c>
    </row>
    <row r="23" spans="1:15" x14ac:dyDescent="0.2">
      <c r="A23" s="1" t="s">
        <v>437</v>
      </c>
      <c r="B23" s="2">
        <v>-16.161013719547327</v>
      </c>
      <c r="C23" s="2">
        <v>428.74707134190771</v>
      </c>
      <c r="E23" s="2">
        <v>7.8551432654482278</v>
      </c>
      <c r="F23" s="2">
        <v>106.96142850981659</v>
      </c>
      <c r="H23" s="1" t="s">
        <v>376</v>
      </c>
      <c r="I23" s="1" t="s">
        <v>105</v>
      </c>
      <c r="J23" s="1" t="s">
        <v>313</v>
      </c>
      <c r="K23" s="1" t="s">
        <v>72</v>
      </c>
      <c r="L23" s="1" t="s">
        <v>387</v>
      </c>
      <c r="M23" s="1">
        <v>1617074</v>
      </c>
      <c r="N23" s="1">
        <v>459700</v>
      </c>
      <c r="O23" s="1" t="s">
        <v>74</v>
      </c>
    </row>
    <row r="24" spans="1:15" x14ac:dyDescent="0.2">
      <c r="A24" s="1" t="s">
        <v>582</v>
      </c>
      <c r="B24" s="2">
        <v>-16.378047166334774</v>
      </c>
      <c r="C24" s="2">
        <v>511.06187361835612</v>
      </c>
      <c r="E24" s="2">
        <v>9.0583095391012183</v>
      </c>
      <c r="F24" s="2">
        <v>102.09008600435929</v>
      </c>
      <c r="H24" s="1" t="s">
        <v>376</v>
      </c>
      <c r="I24" s="1" t="s">
        <v>108</v>
      </c>
      <c r="J24" s="1" t="s">
        <v>313</v>
      </c>
      <c r="K24" s="1" t="s">
        <v>72</v>
      </c>
      <c r="L24" s="1" t="s">
        <v>501</v>
      </c>
      <c r="M24" s="1">
        <v>1617075</v>
      </c>
      <c r="N24" s="1">
        <v>459701</v>
      </c>
      <c r="O24" s="1" t="s">
        <v>74</v>
      </c>
    </row>
    <row r="25" spans="1:15" x14ac:dyDescent="0.2">
      <c r="A25" s="1" t="s">
        <v>558</v>
      </c>
      <c r="B25" s="2">
        <v>-16.118185763056559</v>
      </c>
      <c r="C25" s="2">
        <v>493.52735067543341</v>
      </c>
      <c r="E25" s="2">
        <v>8.9945843876762019</v>
      </c>
      <c r="F25" s="2">
        <v>122.55573911849291</v>
      </c>
      <c r="H25" s="1" t="s">
        <v>376</v>
      </c>
      <c r="I25" s="1" t="s">
        <v>248</v>
      </c>
      <c r="J25" s="1" t="s">
        <v>313</v>
      </c>
      <c r="K25" s="1" t="s">
        <v>72</v>
      </c>
      <c r="L25" s="1" t="s">
        <v>464</v>
      </c>
      <c r="M25" s="1">
        <v>1617076</v>
      </c>
      <c r="N25" s="1">
        <v>459702</v>
      </c>
      <c r="O25" s="1" t="s">
        <v>74</v>
      </c>
    </row>
    <row r="26" spans="1:15" x14ac:dyDescent="0.2">
      <c r="A26" s="1" t="s">
        <v>530</v>
      </c>
      <c r="B26" s="2">
        <v>-16.144217584948475</v>
      </c>
      <c r="C26" s="2">
        <v>475.68364986724094</v>
      </c>
      <c r="E26" s="2">
        <v>9.2959877734567993</v>
      </c>
      <c r="F26" s="2">
        <v>115.36563975559085</v>
      </c>
      <c r="H26" s="1" t="s">
        <v>376</v>
      </c>
      <c r="I26" s="1" t="s">
        <v>243</v>
      </c>
      <c r="J26" s="1" t="s">
        <v>313</v>
      </c>
      <c r="K26" s="1" t="s">
        <v>72</v>
      </c>
      <c r="L26" s="1" t="s">
        <v>381</v>
      </c>
      <c r="M26" s="1">
        <v>1617077</v>
      </c>
      <c r="N26" s="1">
        <v>459708</v>
      </c>
      <c r="O26" s="1" t="s">
        <v>74</v>
      </c>
    </row>
    <row r="27" spans="1:15" x14ac:dyDescent="0.2">
      <c r="A27" s="1" t="s">
        <v>512</v>
      </c>
      <c r="B27" s="2">
        <v>-16.439109600643572</v>
      </c>
      <c r="C27" s="2">
        <v>465.92790408358013</v>
      </c>
      <c r="E27" s="2">
        <v>8.2853563498717691</v>
      </c>
      <c r="F27" s="2">
        <v>115.93804308746822</v>
      </c>
      <c r="H27" s="1" t="s">
        <v>376</v>
      </c>
      <c r="I27" s="1" t="s">
        <v>237</v>
      </c>
      <c r="J27" s="1" t="s">
        <v>313</v>
      </c>
      <c r="K27" s="1" t="s">
        <v>72</v>
      </c>
      <c r="L27" s="1" t="s">
        <v>513</v>
      </c>
      <c r="M27" s="1">
        <v>1617078</v>
      </c>
      <c r="N27" s="1">
        <v>459709</v>
      </c>
      <c r="O27" s="1" t="s">
        <v>74</v>
      </c>
    </row>
    <row r="28" spans="1:15" x14ac:dyDescent="0.2">
      <c r="A28" s="1" t="s">
        <v>442</v>
      </c>
      <c r="B28" s="2">
        <v>-16.560324192773454</v>
      </c>
      <c r="C28" s="2">
        <v>432.31317368180811</v>
      </c>
      <c r="E28" s="2">
        <v>7.7895111943995108</v>
      </c>
      <c r="F28" s="2">
        <v>92.229232916653046</v>
      </c>
      <c r="H28" s="1" t="s">
        <v>376</v>
      </c>
      <c r="I28" s="1" t="s">
        <v>254</v>
      </c>
      <c r="J28" s="1" t="s">
        <v>313</v>
      </c>
      <c r="K28" s="1" t="s">
        <v>72</v>
      </c>
      <c r="L28" s="1" t="s">
        <v>406</v>
      </c>
      <c r="M28" s="1">
        <v>1617079</v>
      </c>
      <c r="N28" s="1">
        <v>459710</v>
      </c>
      <c r="O28" s="1" t="s">
        <v>74</v>
      </c>
    </row>
    <row r="29" spans="1:15" x14ac:dyDescent="0.2">
      <c r="A29" s="1" t="s">
        <v>639</v>
      </c>
      <c r="B29" s="2">
        <v>-15.991601371428288</v>
      </c>
      <c r="C29" s="2">
        <v>582.10531514560842</v>
      </c>
      <c r="E29" s="2">
        <v>8.3941176860814686</v>
      </c>
      <c r="F29" s="2">
        <v>161.4552090392356</v>
      </c>
      <c r="H29" s="1" t="s">
        <v>376</v>
      </c>
      <c r="I29" s="1" t="s">
        <v>268</v>
      </c>
      <c r="J29" s="1" t="s">
        <v>313</v>
      </c>
      <c r="K29" s="1" t="s">
        <v>72</v>
      </c>
      <c r="L29" s="1" t="s">
        <v>640</v>
      </c>
      <c r="M29" s="1">
        <v>1617080</v>
      </c>
      <c r="N29" s="1">
        <v>459711</v>
      </c>
      <c r="O29" s="1" t="s">
        <v>74</v>
      </c>
    </row>
    <row r="30" spans="1:15" x14ac:dyDescent="0.2">
      <c r="A30" s="1" t="s">
        <v>509</v>
      </c>
      <c r="B30" s="2">
        <v>-15.913090394997585</v>
      </c>
      <c r="C30" s="2">
        <v>464.81478255835549</v>
      </c>
      <c r="E30" s="2">
        <v>9.0393439588856683</v>
      </c>
      <c r="F30" s="2">
        <v>141.75578482796104</v>
      </c>
      <c r="H30" s="1" t="s">
        <v>376</v>
      </c>
      <c r="I30" s="1" t="s">
        <v>257</v>
      </c>
      <c r="J30" s="1" t="s">
        <v>313</v>
      </c>
      <c r="K30" s="1" t="s">
        <v>72</v>
      </c>
      <c r="L30" s="1" t="s">
        <v>499</v>
      </c>
      <c r="M30" s="1">
        <v>1617081</v>
      </c>
      <c r="N30" s="1">
        <v>459712</v>
      </c>
      <c r="O30" s="1" t="s">
        <v>74</v>
      </c>
    </row>
    <row r="31" spans="1:15" x14ac:dyDescent="0.2">
      <c r="A31" s="1" t="s">
        <v>375</v>
      </c>
      <c r="B31" s="2">
        <v>-16.182094936121928</v>
      </c>
      <c r="C31" s="2">
        <v>382.09924145232247</v>
      </c>
      <c r="E31" s="2">
        <v>9.7650326481837908</v>
      </c>
      <c r="F31" s="2">
        <v>84.660944710879932</v>
      </c>
      <c r="H31" s="1" t="s">
        <v>376</v>
      </c>
      <c r="I31" s="1" t="s">
        <v>271</v>
      </c>
      <c r="J31" s="1" t="s">
        <v>313</v>
      </c>
      <c r="K31" s="1" t="s">
        <v>72</v>
      </c>
      <c r="L31" s="1" t="s">
        <v>377</v>
      </c>
      <c r="M31" s="1">
        <v>1617082</v>
      </c>
      <c r="N31" s="1">
        <v>459713</v>
      </c>
      <c r="O31" s="1" t="s">
        <v>74</v>
      </c>
    </row>
    <row r="32" spans="1:15" x14ac:dyDescent="0.2">
      <c r="A32" s="1" t="s">
        <v>505</v>
      </c>
      <c r="B32" s="2">
        <v>-16.028770094631216</v>
      </c>
      <c r="C32" s="2">
        <v>463.67917382427021</v>
      </c>
      <c r="E32" s="2">
        <v>9.6465853643241957</v>
      </c>
      <c r="F32" s="2">
        <v>124.18644352930858</v>
      </c>
      <c r="H32" s="1" t="s">
        <v>376</v>
      </c>
      <c r="I32" s="1" t="s">
        <v>283</v>
      </c>
      <c r="J32" s="1" t="s">
        <v>313</v>
      </c>
      <c r="K32" s="1" t="s">
        <v>72</v>
      </c>
      <c r="L32" s="1" t="s">
        <v>429</v>
      </c>
      <c r="M32" s="1">
        <v>1617083</v>
      </c>
      <c r="N32" s="1">
        <v>459714</v>
      </c>
      <c r="O32" s="1" t="s">
        <v>74</v>
      </c>
    </row>
    <row r="33" spans="1:15" x14ac:dyDescent="0.2">
      <c r="A33" s="1" t="s">
        <v>581</v>
      </c>
      <c r="B33" s="2">
        <v>-15.887455847330642</v>
      </c>
      <c r="C33" s="2">
        <v>510.98878963444145</v>
      </c>
      <c r="E33" s="2">
        <v>10.054388555745838</v>
      </c>
      <c r="F33" s="2">
        <v>119.66118752622985</v>
      </c>
      <c r="H33" s="1" t="s">
        <v>376</v>
      </c>
      <c r="I33" s="1" t="s">
        <v>196</v>
      </c>
      <c r="J33" s="1" t="s">
        <v>313</v>
      </c>
      <c r="K33" s="1" t="s">
        <v>72</v>
      </c>
      <c r="L33" s="1" t="s">
        <v>499</v>
      </c>
      <c r="M33" s="1">
        <v>1617084</v>
      </c>
      <c r="N33" s="1">
        <v>459715</v>
      </c>
      <c r="O33" s="1" t="s">
        <v>74</v>
      </c>
    </row>
    <row r="34" spans="1:15" x14ac:dyDescent="0.2">
      <c r="A34" s="1" t="s">
        <v>474</v>
      </c>
      <c r="B34" s="2">
        <v>-16.08274451264699</v>
      </c>
      <c r="C34" s="2">
        <v>449.34914905503314</v>
      </c>
      <c r="E34" s="2">
        <v>9.8771304009397003</v>
      </c>
      <c r="F34" s="2">
        <v>108.37529691175368</v>
      </c>
      <c r="H34" s="1" t="s">
        <v>376</v>
      </c>
      <c r="I34" s="1" t="s">
        <v>174</v>
      </c>
      <c r="J34" s="1" t="s">
        <v>313</v>
      </c>
      <c r="K34" s="1" t="s">
        <v>72</v>
      </c>
      <c r="L34" s="1" t="s">
        <v>461</v>
      </c>
      <c r="M34" s="1">
        <v>1617085</v>
      </c>
      <c r="N34" s="1">
        <v>459716</v>
      </c>
      <c r="O34" s="1" t="s">
        <v>74</v>
      </c>
    </row>
    <row r="35" spans="1:15" x14ac:dyDescent="0.2">
      <c r="A35" s="1" t="s">
        <v>526</v>
      </c>
      <c r="B35" s="2">
        <v>-16.205230303647625</v>
      </c>
      <c r="C35" s="2">
        <v>473.15195257876468</v>
      </c>
      <c r="E35" s="2">
        <v>9.3331769692172166</v>
      </c>
      <c r="F35" s="2">
        <v>105.2526296528943</v>
      </c>
      <c r="H35" s="1" t="s">
        <v>376</v>
      </c>
      <c r="I35" s="1" t="s">
        <v>289</v>
      </c>
      <c r="J35" s="1" t="s">
        <v>313</v>
      </c>
      <c r="K35" s="1" t="s">
        <v>72</v>
      </c>
      <c r="L35" s="1" t="s">
        <v>424</v>
      </c>
      <c r="M35" s="1">
        <v>1617086</v>
      </c>
      <c r="N35" s="1">
        <v>459717</v>
      </c>
      <c r="O35" s="1" t="s">
        <v>74</v>
      </c>
    </row>
    <row r="36" spans="1:15" x14ac:dyDescent="0.2">
      <c r="A36" s="1" t="s">
        <v>537</v>
      </c>
      <c r="B36" s="2">
        <v>-16.46130661124981</v>
      </c>
      <c r="C36" s="2">
        <v>481.43478337157865</v>
      </c>
      <c r="E36" s="2">
        <v>8.2401004749084326</v>
      </c>
      <c r="F36" s="2">
        <v>92.284260519110418</v>
      </c>
      <c r="H36" s="1" t="s">
        <v>376</v>
      </c>
      <c r="I36" s="1" t="s">
        <v>171</v>
      </c>
      <c r="J36" s="1" t="s">
        <v>313</v>
      </c>
      <c r="K36" s="1" t="s">
        <v>72</v>
      </c>
      <c r="L36" s="1" t="s">
        <v>513</v>
      </c>
      <c r="M36" s="1">
        <v>1617087</v>
      </c>
      <c r="N36" s="1">
        <v>459718</v>
      </c>
      <c r="O36" s="1" t="s">
        <v>74</v>
      </c>
    </row>
    <row r="37" spans="1:15" x14ac:dyDescent="0.2">
      <c r="A37" s="1" t="s">
        <v>589</v>
      </c>
      <c r="B37" s="2">
        <v>-15.761501504159234</v>
      </c>
      <c r="C37" s="2">
        <v>516.98542552902325</v>
      </c>
      <c r="E37" s="2">
        <v>10.806831055210107</v>
      </c>
      <c r="F37" s="2">
        <v>121.64418856023084</v>
      </c>
      <c r="H37" s="1" t="s">
        <v>376</v>
      </c>
      <c r="I37" s="1" t="s">
        <v>301</v>
      </c>
      <c r="J37" s="1" t="s">
        <v>313</v>
      </c>
      <c r="K37" s="1" t="s">
        <v>72</v>
      </c>
      <c r="L37" s="1" t="s">
        <v>416</v>
      </c>
      <c r="M37" s="1">
        <v>1617088</v>
      </c>
      <c r="N37" s="1">
        <v>459719</v>
      </c>
      <c r="O37" s="1" t="s">
        <v>74</v>
      </c>
    </row>
    <row r="38" spans="1:15" x14ac:dyDescent="0.2">
      <c r="A38" s="1" t="s">
        <v>553</v>
      </c>
      <c r="B38" s="2">
        <v>-15.98613809242589</v>
      </c>
      <c r="C38" s="2">
        <v>490.50655026474516</v>
      </c>
      <c r="E38" s="2">
        <v>8.285384326789961</v>
      </c>
      <c r="F38" s="2">
        <v>147.29731535045252</v>
      </c>
      <c r="H38" s="1" t="s">
        <v>376</v>
      </c>
      <c r="I38" s="1" t="s">
        <v>228</v>
      </c>
      <c r="J38" s="1" t="s">
        <v>313</v>
      </c>
      <c r="K38" s="1" t="s">
        <v>72</v>
      </c>
      <c r="L38" s="1" t="s">
        <v>499</v>
      </c>
      <c r="M38" s="1">
        <v>1617089</v>
      </c>
      <c r="N38" s="1">
        <v>459723</v>
      </c>
      <c r="O38" s="1" t="s">
        <v>74</v>
      </c>
    </row>
    <row r="39" spans="1:15" x14ac:dyDescent="0.2">
      <c r="A39" s="1" t="s">
        <v>568</v>
      </c>
      <c r="B39" s="2">
        <v>-16.161229018581857</v>
      </c>
      <c r="C39" s="2">
        <v>501.87953002253352</v>
      </c>
      <c r="E39" s="2">
        <v>7.670401219991656</v>
      </c>
      <c r="F39" s="2">
        <v>112.2289410398964</v>
      </c>
      <c r="H39" s="1" t="s">
        <v>376</v>
      </c>
      <c r="I39" s="1" t="s">
        <v>213</v>
      </c>
      <c r="J39" s="1" t="s">
        <v>313</v>
      </c>
      <c r="K39" s="1" t="s">
        <v>72</v>
      </c>
      <c r="L39" s="1" t="s">
        <v>478</v>
      </c>
      <c r="M39" s="1">
        <v>1617090</v>
      </c>
      <c r="N39" s="1">
        <v>459724</v>
      </c>
      <c r="O39" s="1" t="s">
        <v>74</v>
      </c>
    </row>
    <row r="40" spans="1:15" x14ac:dyDescent="0.2">
      <c r="A40" s="1" t="s">
        <v>646</v>
      </c>
      <c r="B40" s="2">
        <v>-15.380375558907701</v>
      </c>
      <c r="C40" s="2">
        <v>624.62174540561682</v>
      </c>
      <c r="E40" s="2">
        <v>10.685455817598719</v>
      </c>
      <c r="F40" s="2">
        <v>190.57672865331091</v>
      </c>
      <c r="H40" s="1" t="s">
        <v>376</v>
      </c>
      <c r="I40" s="1" t="s">
        <v>225</v>
      </c>
      <c r="J40" s="1" t="s">
        <v>313</v>
      </c>
      <c r="K40" s="1" t="s">
        <v>72</v>
      </c>
      <c r="L40" s="1" t="s">
        <v>632</v>
      </c>
      <c r="M40" s="1">
        <v>1617091</v>
      </c>
      <c r="N40" s="1">
        <v>459725</v>
      </c>
      <c r="O40" s="1" t="s">
        <v>74</v>
      </c>
    </row>
    <row r="41" spans="1:15" x14ac:dyDescent="0.2">
      <c r="A41" s="1" t="s">
        <v>541</v>
      </c>
      <c r="B41" s="2">
        <v>-15.787569736650093</v>
      </c>
      <c r="C41" s="2">
        <v>483.66852503552587</v>
      </c>
      <c r="E41" s="2">
        <v>11.11392628150052</v>
      </c>
      <c r="F41" s="2">
        <v>123.04509246532915</v>
      </c>
      <c r="H41" s="1" t="s">
        <v>376</v>
      </c>
      <c r="I41" s="1" t="s">
        <v>309</v>
      </c>
      <c r="J41" s="1" t="s">
        <v>313</v>
      </c>
      <c r="K41" s="1" t="s">
        <v>72</v>
      </c>
      <c r="L41" s="1" t="s">
        <v>406</v>
      </c>
      <c r="M41" s="1">
        <v>1617092</v>
      </c>
      <c r="N41" s="1">
        <v>459726</v>
      </c>
      <c r="O41" s="1" t="s">
        <v>74</v>
      </c>
    </row>
    <row r="42" spans="1:15" x14ac:dyDescent="0.2">
      <c r="A42" s="1" t="s">
        <v>554</v>
      </c>
      <c r="B42" s="2">
        <v>-15.535258241497125</v>
      </c>
      <c r="C42" s="2">
        <v>491.8745305157816</v>
      </c>
      <c r="E42" s="2">
        <v>9.3581164292511971</v>
      </c>
      <c r="F42" s="2">
        <v>133.15251051778023</v>
      </c>
      <c r="H42" s="1" t="s">
        <v>376</v>
      </c>
      <c r="I42" s="1" t="s">
        <v>307</v>
      </c>
      <c r="J42" s="1" t="s">
        <v>313</v>
      </c>
      <c r="K42" s="1" t="s">
        <v>72</v>
      </c>
      <c r="L42" s="1" t="s">
        <v>499</v>
      </c>
      <c r="M42" s="1">
        <v>1617093</v>
      </c>
      <c r="N42" s="1">
        <v>459727</v>
      </c>
      <c r="O42" s="1" t="s">
        <v>74</v>
      </c>
    </row>
    <row r="43" spans="1:15" x14ac:dyDescent="0.2">
      <c r="A43" s="1" t="s">
        <v>569</v>
      </c>
      <c r="B43" s="2">
        <v>-15.772169991205296</v>
      </c>
      <c r="C43" s="2">
        <v>502.73779779171468</v>
      </c>
      <c r="E43" s="2">
        <v>8.9674583902538672</v>
      </c>
      <c r="F43" s="2">
        <v>142.03608844279063</v>
      </c>
      <c r="H43" s="1" t="s">
        <v>376</v>
      </c>
      <c r="I43" s="1" t="s">
        <v>145</v>
      </c>
      <c r="J43" s="1" t="s">
        <v>313</v>
      </c>
      <c r="K43" s="1" t="s">
        <v>72</v>
      </c>
      <c r="L43" s="1" t="s">
        <v>464</v>
      </c>
      <c r="M43" s="1">
        <v>1617094</v>
      </c>
      <c r="N43" s="1">
        <v>459728</v>
      </c>
      <c r="O43" s="1" t="s">
        <v>74</v>
      </c>
    </row>
    <row r="44" spans="1:15" x14ac:dyDescent="0.2">
      <c r="A44" s="1" t="s">
        <v>566</v>
      </c>
      <c r="B44" s="2">
        <v>-15.470026818884586</v>
      </c>
      <c r="C44" s="2">
        <v>499.20915576253594</v>
      </c>
      <c r="E44" s="2">
        <v>11.133898095892995</v>
      </c>
      <c r="F44" s="2">
        <v>131.80306543695943</v>
      </c>
      <c r="H44" s="1" t="s">
        <v>376</v>
      </c>
      <c r="I44" s="1" t="s">
        <v>154</v>
      </c>
      <c r="J44" s="1" t="s">
        <v>313</v>
      </c>
      <c r="K44" s="1" t="s">
        <v>72</v>
      </c>
      <c r="L44" s="1" t="s">
        <v>416</v>
      </c>
      <c r="M44" s="1">
        <v>1617095</v>
      </c>
      <c r="N44" s="1">
        <v>459729</v>
      </c>
      <c r="O44" s="1" t="s">
        <v>74</v>
      </c>
    </row>
    <row r="45" spans="1:15" x14ac:dyDescent="0.2">
      <c r="A45" s="1" t="s">
        <v>508</v>
      </c>
      <c r="B45" s="2">
        <v>-15.767697398395351</v>
      </c>
      <c r="C45" s="2">
        <v>464.58241376670162</v>
      </c>
      <c r="E45" s="2">
        <v>10.182097072421806</v>
      </c>
      <c r="F45" s="2">
        <v>114.21020987715011</v>
      </c>
      <c r="H45" s="1" t="s">
        <v>376</v>
      </c>
      <c r="I45" s="1" t="s">
        <v>260</v>
      </c>
      <c r="J45" s="1" t="s">
        <v>313</v>
      </c>
      <c r="K45" s="1" t="s">
        <v>72</v>
      </c>
      <c r="L45" s="1" t="s">
        <v>499</v>
      </c>
      <c r="M45" s="1">
        <v>1617096</v>
      </c>
      <c r="N45" s="1">
        <v>459730</v>
      </c>
      <c r="O45" s="1" t="s">
        <v>74</v>
      </c>
    </row>
    <row r="46" spans="1:15" x14ac:dyDescent="0.2">
      <c r="A46" s="1" t="s">
        <v>557</v>
      </c>
      <c r="B46" s="2">
        <v>-16.349670358231631</v>
      </c>
      <c r="C46" s="2">
        <v>493.48987175800391</v>
      </c>
      <c r="E46" s="2">
        <v>9.6209595695397816</v>
      </c>
      <c r="F46" s="2">
        <v>118.66073020755262</v>
      </c>
      <c r="H46" s="1" t="s">
        <v>376</v>
      </c>
      <c r="I46" s="1" t="s">
        <v>295</v>
      </c>
      <c r="J46" s="1" t="s">
        <v>313</v>
      </c>
      <c r="K46" s="1" t="s">
        <v>72</v>
      </c>
      <c r="L46" s="1" t="s">
        <v>458</v>
      </c>
      <c r="M46" s="1">
        <v>1617097</v>
      </c>
      <c r="N46" s="1">
        <v>459731</v>
      </c>
      <c r="O46" s="1" t="s">
        <v>74</v>
      </c>
    </row>
    <row r="47" spans="1:15" x14ac:dyDescent="0.2">
      <c r="A47" s="1" t="s">
        <v>503</v>
      </c>
      <c r="B47" s="2">
        <v>-15.830290662927135</v>
      </c>
      <c r="C47" s="2">
        <v>462.18564235093442</v>
      </c>
      <c r="E47" s="2">
        <v>9.2434176389012261</v>
      </c>
      <c r="F47" s="2">
        <v>130.43577964435386</v>
      </c>
      <c r="H47" s="1" t="s">
        <v>376</v>
      </c>
      <c r="I47" s="1" t="s">
        <v>240</v>
      </c>
      <c r="J47" s="1" t="s">
        <v>313</v>
      </c>
      <c r="K47" s="1" t="s">
        <v>72</v>
      </c>
      <c r="L47" s="1" t="s">
        <v>424</v>
      </c>
      <c r="M47" s="1">
        <v>1617098</v>
      </c>
      <c r="N47" s="1">
        <v>459732</v>
      </c>
      <c r="O47" s="1" t="s">
        <v>74</v>
      </c>
    </row>
    <row r="48" spans="1:15" x14ac:dyDescent="0.2">
      <c r="A48" s="1" t="s">
        <v>626</v>
      </c>
      <c r="B48" s="2">
        <v>-15.546555037413718</v>
      </c>
      <c r="C48" s="2">
        <v>560.26809812614613</v>
      </c>
      <c r="E48" s="2">
        <v>8.8074161129331934</v>
      </c>
      <c r="F48" s="2">
        <v>159.09484681732943</v>
      </c>
      <c r="H48" s="1" t="s">
        <v>376</v>
      </c>
      <c r="I48" s="1" t="s">
        <v>274</v>
      </c>
      <c r="J48" s="1" t="s">
        <v>313</v>
      </c>
      <c r="K48" s="1" t="s">
        <v>72</v>
      </c>
      <c r="L48" s="1" t="s">
        <v>501</v>
      </c>
      <c r="M48" s="1">
        <v>1617099</v>
      </c>
      <c r="N48" s="1">
        <v>459733</v>
      </c>
      <c r="O48" s="1" t="s">
        <v>74</v>
      </c>
    </row>
    <row r="49" spans="1:15" x14ac:dyDescent="0.2">
      <c r="A49" s="1" t="s">
        <v>591</v>
      </c>
      <c r="B49" s="2">
        <v>-16.132029076322304</v>
      </c>
      <c r="C49" s="2">
        <v>518.95119831352997</v>
      </c>
      <c r="E49" s="2">
        <v>8.9113548968234522</v>
      </c>
      <c r="F49" s="2">
        <v>122.21893133270845</v>
      </c>
      <c r="H49" s="1" t="s">
        <v>376</v>
      </c>
      <c r="I49" s="1" t="s">
        <v>231</v>
      </c>
      <c r="J49" s="1" t="s">
        <v>313</v>
      </c>
      <c r="K49" s="1" t="s">
        <v>72</v>
      </c>
      <c r="L49" s="1" t="s">
        <v>592</v>
      </c>
      <c r="M49" s="1">
        <v>1617100</v>
      </c>
      <c r="N49" s="1">
        <v>459734</v>
      </c>
      <c r="O49" s="1" t="s">
        <v>74</v>
      </c>
    </row>
    <row r="50" spans="1:15" x14ac:dyDescent="0.2">
      <c r="A50" s="1" t="s">
        <v>574</v>
      </c>
      <c r="B50" s="2">
        <v>-16.130469320597292</v>
      </c>
      <c r="C50" s="2">
        <v>507.84055685719272</v>
      </c>
      <c r="E50" s="2">
        <v>9.2268951810481834</v>
      </c>
      <c r="F50" s="2">
        <v>123.13383389936781</v>
      </c>
      <c r="H50" s="1" t="s">
        <v>376</v>
      </c>
      <c r="I50" s="1" t="s">
        <v>277</v>
      </c>
      <c r="J50" s="1" t="s">
        <v>313</v>
      </c>
      <c r="K50" s="1" t="s">
        <v>72</v>
      </c>
      <c r="L50" s="1" t="s">
        <v>493</v>
      </c>
      <c r="M50" s="1">
        <v>1617101</v>
      </c>
      <c r="N50" s="1">
        <v>459740</v>
      </c>
      <c r="O50" s="1" t="s">
        <v>74</v>
      </c>
    </row>
    <row r="51" spans="1:15" x14ac:dyDescent="0.2">
      <c r="A51" s="1" t="s">
        <v>631</v>
      </c>
      <c r="B51" s="2">
        <v>-16.014325978121303</v>
      </c>
      <c r="C51" s="2">
        <v>565.43084554709856</v>
      </c>
      <c r="E51" s="2">
        <v>9.0693931716707716</v>
      </c>
      <c r="F51" s="2">
        <v>150.83222793408814</v>
      </c>
      <c r="H51" s="1" t="s">
        <v>376</v>
      </c>
      <c r="I51" s="1" t="s">
        <v>234</v>
      </c>
      <c r="J51" s="1" t="s">
        <v>313</v>
      </c>
      <c r="K51" s="1" t="s">
        <v>72</v>
      </c>
      <c r="L51" s="1" t="s">
        <v>632</v>
      </c>
      <c r="M51" s="1">
        <v>1617102</v>
      </c>
      <c r="N51" s="1">
        <v>459741</v>
      </c>
      <c r="O51" s="1" t="s">
        <v>74</v>
      </c>
    </row>
    <row r="52" spans="1:15" x14ac:dyDescent="0.2">
      <c r="A52" s="1" t="s">
        <v>539</v>
      </c>
      <c r="B52" s="2">
        <v>-15.886799781314123</v>
      </c>
      <c r="C52" s="2">
        <v>483.10259380714899</v>
      </c>
      <c r="E52" s="2">
        <v>8.4912644091252982</v>
      </c>
      <c r="F52" s="2">
        <v>149.35327711049004</v>
      </c>
      <c r="H52" s="1" t="s">
        <v>376</v>
      </c>
      <c r="I52" s="1" t="s">
        <v>124</v>
      </c>
      <c r="J52" s="1" t="s">
        <v>313</v>
      </c>
      <c r="K52" s="1" t="s">
        <v>72</v>
      </c>
      <c r="L52" s="1" t="s">
        <v>458</v>
      </c>
      <c r="M52" s="1">
        <v>1617103</v>
      </c>
      <c r="N52" s="1">
        <v>459742</v>
      </c>
      <c r="O52" s="1" t="s">
        <v>74</v>
      </c>
    </row>
    <row r="53" spans="1:15" x14ac:dyDescent="0.2">
      <c r="A53" s="1" t="s">
        <v>610</v>
      </c>
      <c r="B53" s="2">
        <v>-15.959293529818197</v>
      </c>
      <c r="C53" s="2">
        <v>541.63537496122467</v>
      </c>
      <c r="E53" s="2">
        <v>9.6872782880644461</v>
      </c>
      <c r="F53" s="2">
        <v>140.94017816613481</v>
      </c>
      <c r="H53" s="1" t="s">
        <v>376</v>
      </c>
      <c r="I53" s="1" t="s">
        <v>292</v>
      </c>
      <c r="J53" s="1" t="s">
        <v>313</v>
      </c>
      <c r="K53" s="1" t="s">
        <v>72</v>
      </c>
      <c r="L53" s="1" t="s">
        <v>464</v>
      </c>
      <c r="M53" s="1">
        <v>1617104</v>
      </c>
      <c r="N53" s="1">
        <v>459743</v>
      </c>
      <c r="O53" s="1" t="s">
        <v>74</v>
      </c>
    </row>
    <row r="54" spans="1:15" x14ac:dyDescent="0.2">
      <c r="A54" s="1" t="s">
        <v>534</v>
      </c>
      <c r="B54" s="2">
        <v>-16.031297574061949</v>
      </c>
      <c r="C54" s="2">
        <v>479.45215056032447</v>
      </c>
      <c r="E54" s="2">
        <v>9.6232840150412606</v>
      </c>
      <c r="F54" s="2">
        <v>114.53109946560696</v>
      </c>
      <c r="H54" s="1" t="s">
        <v>376</v>
      </c>
      <c r="I54" s="1" t="s">
        <v>263</v>
      </c>
      <c r="J54" s="1" t="s">
        <v>313</v>
      </c>
      <c r="K54" s="1" t="s">
        <v>72</v>
      </c>
      <c r="L54" s="1" t="s">
        <v>424</v>
      </c>
      <c r="M54" s="1">
        <v>1617105</v>
      </c>
      <c r="N54" s="1">
        <v>459744</v>
      </c>
      <c r="O54" s="1" t="s">
        <v>74</v>
      </c>
    </row>
    <row r="55" spans="1:15" x14ac:dyDescent="0.2">
      <c r="A55" s="1" t="s">
        <v>531</v>
      </c>
      <c r="B55" s="2">
        <v>-15.71927611604116</v>
      </c>
      <c r="C55" s="2">
        <v>476.89609129805217</v>
      </c>
      <c r="E55" s="2">
        <v>9.3094699519819866</v>
      </c>
      <c r="F55" s="2">
        <v>122.64110221566898</v>
      </c>
      <c r="H55" s="1" t="s">
        <v>376</v>
      </c>
      <c r="I55" s="1" t="s">
        <v>298</v>
      </c>
      <c r="J55" s="1" t="s">
        <v>313</v>
      </c>
      <c r="K55" s="1" t="s">
        <v>72</v>
      </c>
      <c r="L55" s="1" t="s">
        <v>446</v>
      </c>
      <c r="M55" s="1">
        <v>1617106</v>
      </c>
      <c r="N55" s="1">
        <v>459745</v>
      </c>
      <c r="O55" s="1" t="s">
        <v>74</v>
      </c>
    </row>
    <row r="56" spans="1:15" x14ac:dyDescent="0.2">
      <c r="A56" s="1" t="s">
        <v>492</v>
      </c>
      <c r="B56" s="2">
        <v>-15.933172675692065</v>
      </c>
      <c r="C56" s="2">
        <v>456.17216535722861</v>
      </c>
      <c r="E56" s="2">
        <v>8.6996247469301569</v>
      </c>
      <c r="F56" s="2">
        <v>127.72202506601046</v>
      </c>
      <c r="H56" s="1" t="s">
        <v>376</v>
      </c>
      <c r="I56" s="1" t="s">
        <v>304</v>
      </c>
      <c r="J56" s="1" t="s">
        <v>313</v>
      </c>
      <c r="K56" s="1" t="s">
        <v>72</v>
      </c>
      <c r="L56" s="1" t="s">
        <v>493</v>
      </c>
      <c r="M56" s="1">
        <v>1617107</v>
      </c>
      <c r="N56" s="1">
        <v>459746</v>
      </c>
      <c r="O56" s="1" t="s">
        <v>74</v>
      </c>
    </row>
    <row r="57" spans="1:15" x14ac:dyDescent="0.2">
      <c r="A57" s="1" t="s">
        <v>597</v>
      </c>
      <c r="B57" s="2">
        <v>-16.211296548863455</v>
      </c>
      <c r="C57" s="2">
        <v>525.12586302262025</v>
      </c>
      <c r="E57" s="2">
        <v>8.4803774303011892</v>
      </c>
      <c r="F57" s="2">
        <v>132.2630283241659</v>
      </c>
      <c r="H57" s="1" t="s">
        <v>376</v>
      </c>
      <c r="I57" s="1" t="s">
        <v>207</v>
      </c>
      <c r="J57" s="1" t="s">
        <v>313</v>
      </c>
      <c r="K57" s="1" t="s">
        <v>72</v>
      </c>
      <c r="L57" s="1" t="s">
        <v>480</v>
      </c>
      <c r="M57" s="1">
        <v>1617108</v>
      </c>
      <c r="N57" s="1">
        <v>459747</v>
      </c>
      <c r="O57" s="1" t="s">
        <v>74</v>
      </c>
    </row>
    <row r="58" spans="1:15" x14ac:dyDescent="0.2">
      <c r="A58" s="1" t="s">
        <v>548</v>
      </c>
      <c r="B58" s="2">
        <v>-15.987952934934587</v>
      </c>
      <c r="C58" s="2">
        <v>486.05593054512468</v>
      </c>
      <c r="E58" s="2">
        <v>8.7985853084085299</v>
      </c>
      <c r="F58" s="2">
        <v>130.70020556531534</v>
      </c>
      <c r="H58" s="1" t="s">
        <v>376</v>
      </c>
      <c r="I58" s="1" t="s">
        <v>88</v>
      </c>
      <c r="J58" s="1" t="s">
        <v>313</v>
      </c>
      <c r="K58" s="1" t="s">
        <v>72</v>
      </c>
      <c r="L58" s="1" t="s">
        <v>406</v>
      </c>
      <c r="M58" s="1">
        <v>1617109</v>
      </c>
      <c r="N58" s="1">
        <v>459748</v>
      </c>
      <c r="O58" s="1" t="s">
        <v>74</v>
      </c>
    </row>
    <row r="59" spans="1:15" x14ac:dyDescent="0.2">
      <c r="A59" s="1" t="s">
        <v>617</v>
      </c>
      <c r="B59" s="2">
        <v>-15.928919453998649</v>
      </c>
      <c r="C59" s="2">
        <v>549.92761758373263</v>
      </c>
      <c r="E59" s="2">
        <v>8.5365992679258831</v>
      </c>
      <c r="F59" s="2">
        <v>143.92591488741505</v>
      </c>
      <c r="H59" s="1" t="s">
        <v>376</v>
      </c>
      <c r="I59" s="1" t="s">
        <v>142</v>
      </c>
      <c r="J59" s="1" t="s">
        <v>313</v>
      </c>
      <c r="K59" s="1" t="s">
        <v>72</v>
      </c>
      <c r="L59" s="1" t="s">
        <v>493</v>
      </c>
      <c r="M59" s="1">
        <v>1617110</v>
      </c>
      <c r="N59" s="1">
        <v>459749</v>
      </c>
      <c r="O59" s="1" t="s">
        <v>74</v>
      </c>
    </row>
    <row r="60" spans="1:15" x14ac:dyDescent="0.2">
      <c r="A60" s="1" t="s">
        <v>511</v>
      </c>
      <c r="B60" s="2">
        <v>-15.984996275052827</v>
      </c>
      <c r="C60" s="2">
        <v>465.15396604368289</v>
      </c>
      <c r="E60" s="2">
        <v>9.170322056532255</v>
      </c>
      <c r="F60" s="2">
        <v>124.77589539009426</v>
      </c>
      <c r="H60" s="1" t="s">
        <v>376</v>
      </c>
      <c r="I60" s="1" t="s">
        <v>94</v>
      </c>
      <c r="J60" s="1" t="s">
        <v>313</v>
      </c>
      <c r="K60" s="1" t="s">
        <v>72</v>
      </c>
      <c r="L60" s="1" t="s">
        <v>468</v>
      </c>
      <c r="M60" s="1">
        <v>1617111</v>
      </c>
      <c r="N60" s="1">
        <v>459750</v>
      </c>
      <c r="O60" s="1" t="s">
        <v>74</v>
      </c>
    </row>
    <row r="61" spans="1:15" x14ac:dyDescent="0.2">
      <c r="A61" s="1" t="s">
        <v>611</v>
      </c>
      <c r="B61" s="2">
        <v>-16.517838991768617</v>
      </c>
      <c r="C61" s="2">
        <v>543.78667267043875</v>
      </c>
      <c r="E61" s="2">
        <v>8.4176628407709266</v>
      </c>
      <c r="F61" s="2">
        <v>143.30626583971215</v>
      </c>
      <c r="H61" s="1" t="s">
        <v>376</v>
      </c>
      <c r="I61" s="1" t="s">
        <v>188</v>
      </c>
      <c r="J61" s="1" t="s">
        <v>313</v>
      </c>
      <c r="K61" s="1" t="s">
        <v>72</v>
      </c>
      <c r="L61" s="1" t="s">
        <v>520</v>
      </c>
      <c r="M61" s="1">
        <v>1617112</v>
      </c>
      <c r="N61" s="1">
        <v>459751</v>
      </c>
      <c r="O61" s="1" t="s">
        <v>74</v>
      </c>
    </row>
    <row r="62" spans="1:15" x14ac:dyDescent="0.2">
      <c r="A62" s="1" t="s">
        <v>585</v>
      </c>
      <c r="B62" s="2">
        <v>-15.971302391554598</v>
      </c>
      <c r="C62" s="2">
        <v>512.47295677004718</v>
      </c>
      <c r="E62" s="2">
        <v>9.1351274784848968</v>
      </c>
      <c r="F62" s="2">
        <v>130.2516085341455</v>
      </c>
      <c r="H62" s="1" t="s">
        <v>376</v>
      </c>
      <c r="I62" s="1" t="s">
        <v>162</v>
      </c>
      <c r="J62" s="1" t="s">
        <v>313</v>
      </c>
      <c r="K62" s="1" t="s">
        <v>72</v>
      </c>
      <c r="L62" s="1" t="s">
        <v>556</v>
      </c>
      <c r="M62" s="1">
        <v>1617113</v>
      </c>
      <c r="N62" s="1">
        <v>459755</v>
      </c>
      <c r="O62" s="1" t="s">
        <v>74</v>
      </c>
    </row>
    <row r="63" spans="1:15" x14ac:dyDescent="0.2">
      <c r="A63" s="1" t="s">
        <v>525</v>
      </c>
      <c r="B63" s="2">
        <v>-15.819704046164787</v>
      </c>
      <c r="C63" s="2">
        <v>472.97018010483686</v>
      </c>
      <c r="E63" s="2">
        <v>9.7415966068438262</v>
      </c>
      <c r="F63" s="2">
        <v>107.63094663664836</v>
      </c>
      <c r="H63" s="1" t="s">
        <v>376</v>
      </c>
      <c r="I63" s="1" t="s">
        <v>219</v>
      </c>
      <c r="J63" s="1" t="s">
        <v>313</v>
      </c>
      <c r="K63" s="1" t="s">
        <v>72</v>
      </c>
      <c r="L63" s="1" t="s">
        <v>387</v>
      </c>
      <c r="M63" s="1">
        <v>1617114</v>
      </c>
      <c r="N63" s="1">
        <v>459756</v>
      </c>
      <c r="O63" s="1" t="s">
        <v>74</v>
      </c>
    </row>
    <row r="64" spans="1:15" x14ac:dyDescent="0.2">
      <c r="A64" s="1" t="s">
        <v>625</v>
      </c>
      <c r="B64" s="2">
        <v>-16.108573348759656</v>
      </c>
      <c r="C64" s="2">
        <v>560.17252641393645</v>
      </c>
      <c r="E64" s="2">
        <v>8.3821224517153716</v>
      </c>
      <c r="F64" s="2">
        <v>153.07089099152961</v>
      </c>
      <c r="H64" s="1" t="s">
        <v>376</v>
      </c>
      <c r="I64" s="1" t="s">
        <v>202</v>
      </c>
      <c r="J64" s="1" t="s">
        <v>313</v>
      </c>
      <c r="K64" s="1" t="s">
        <v>72</v>
      </c>
      <c r="L64" s="1" t="s">
        <v>623</v>
      </c>
      <c r="M64" s="1">
        <v>1617115</v>
      </c>
      <c r="N64" s="1">
        <v>459757</v>
      </c>
      <c r="O64" s="1" t="s">
        <v>74</v>
      </c>
    </row>
    <row r="65" spans="1:15" x14ac:dyDescent="0.2">
      <c r="A65" s="1" t="s">
        <v>465</v>
      </c>
      <c r="B65" s="2">
        <v>-15.852058206414329</v>
      </c>
      <c r="C65" s="2">
        <v>444.37571391464451</v>
      </c>
      <c r="E65" s="2">
        <v>10.150772614040982</v>
      </c>
      <c r="F65" s="2">
        <v>96.999513724539824</v>
      </c>
      <c r="H65" s="1" t="s">
        <v>376</v>
      </c>
      <c r="I65" s="1" t="s">
        <v>111</v>
      </c>
      <c r="J65" s="1" t="s">
        <v>313</v>
      </c>
      <c r="K65" s="1" t="s">
        <v>72</v>
      </c>
      <c r="L65" s="1" t="s">
        <v>466</v>
      </c>
      <c r="M65" s="1">
        <v>1617116</v>
      </c>
      <c r="N65" s="1">
        <v>459758</v>
      </c>
      <c r="O65" s="1" t="s">
        <v>74</v>
      </c>
    </row>
    <row r="66" spans="1:15" x14ac:dyDescent="0.2">
      <c r="A66" s="1" t="s">
        <v>414</v>
      </c>
      <c r="B66" s="2">
        <v>-16.329921939486258</v>
      </c>
      <c r="C66" s="2">
        <v>417.31418732888579</v>
      </c>
      <c r="E66" s="2">
        <v>9.9373941236458396</v>
      </c>
      <c r="F66" s="2">
        <v>53.001380926692057</v>
      </c>
      <c r="H66" s="1" t="s">
        <v>376</v>
      </c>
      <c r="I66" s="1" t="s">
        <v>120</v>
      </c>
      <c r="J66" s="1" t="s">
        <v>313</v>
      </c>
      <c r="K66" s="1" t="s">
        <v>72</v>
      </c>
      <c r="L66" s="1" t="s">
        <v>411</v>
      </c>
      <c r="M66" s="1">
        <v>1617117</v>
      </c>
      <c r="N66" s="1">
        <v>459759</v>
      </c>
      <c r="O66" s="1" t="s">
        <v>74</v>
      </c>
    </row>
    <row r="67" spans="1:15" x14ac:dyDescent="0.2">
      <c r="A67" s="1" t="s">
        <v>586</v>
      </c>
      <c r="B67" s="2">
        <v>-15.768309196732742</v>
      </c>
      <c r="C67" s="2">
        <v>512.76341879170718</v>
      </c>
      <c r="E67" s="2">
        <v>9.1043215501792343</v>
      </c>
      <c r="F67" s="2">
        <v>125.7096835021631</v>
      </c>
      <c r="H67" s="1" t="s">
        <v>376</v>
      </c>
      <c r="I67" s="1" t="s">
        <v>114</v>
      </c>
      <c r="J67" s="1" t="s">
        <v>313</v>
      </c>
      <c r="K67" s="1" t="s">
        <v>72</v>
      </c>
      <c r="L67" s="1" t="s">
        <v>587</v>
      </c>
      <c r="M67" s="1">
        <v>1617118</v>
      </c>
      <c r="N67" s="1">
        <v>459760</v>
      </c>
      <c r="O67" s="1" t="s">
        <v>74</v>
      </c>
    </row>
    <row r="68" spans="1:15" x14ac:dyDescent="0.2">
      <c r="A68" s="1" t="s">
        <v>608</v>
      </c>
      <c r="B68" s="2">
        <v>-15.985380031183718</v>
      </c>
      <c r="C68" s="2">
        <v>541.14814730470982</v>
      </c>
      <c r="E68" s="2">
        <v>10.252229582894294</v>
      </c>
      <c r="F68" s="2">
        <v>109.28539324137157</v>
      </c>
      <c r="H68" s="1" t="s">
        <v>376</v>
      </c>
      <c r="I68" s="1" t="s">
        <v>148</v>
      </c>
      <c r="J68" s="1" t="s">
        <v>313</v>
      </c>
      <c r="K68" s="1" t="s">
        <v>72</v>
      </c>
      <c r="L68" s="1" t="s">
        <v>520</v>
      </c>
      <c r="M68" s="1">
        <v>1617119</v>
      </c>
      <c r="N68" s="1">
        <v>459761</v>
      </c>
      <c r="O68" s="1" t="s">
        <v>74</v>
      </c>
    </row>
    <row r="69" spans="1:15" x14ac:dyDescent="0.2">
      <c r="A69" s="1" t="s">
        <v>506</v>
      </c>
      <c r="B69" s="2">
        <v>-16.03593196260249</v>
      </c>
      <c r="C69" s="2">
        <v>464.01460939748921</v>
      </c>
      <c r="E69" s="2">
        <v>9.8075743966443252</v>
      </c>
      <c r="F69" s="2">
        <v>106.44922852875781</v>
      </c>
      <c r="H69" s="1" t="s">
        <v>376</v>
      </c>
      <c r="I69" s="1" t="s">
        <v>98</v>
      </c>
      <c r="J69" s="1" t="s">
        <v>313</v>
      </c>
      <c r="K69" s="1" t="s">
        <v>72</v>
      </c>
      <c r="L69" s="1" t="s">
        <v>387</v>
      </c>
      <c r="M69" s="1">
        <v>1617120</v>
      </c>
      <c r="N69" s="1">
        <v>459762</v>
      </c>
      <c r="O69" s="1" t="s">
        <v>74</v>
      </c>
    </row>
    <row r="70" spans="1:15" x14ac:dyDescent="0.2">
      <c r="A70" s="1" t="s">
        <v>524</v>
      </c>
      <c r="B70" s="2">
        <v>-16.375104446993948</v>
      </c>
      <c r="C70" s="2">
        <v>472.89334844133595</v>
      </c>
      <c r="E70" s="2">
        <v>9.0359495335909035</v>
      </c>
      <c r="F70" s="2">
        <v>134.19483061465499</v>
      </c>
      <c r="H70" s="1" t="s">
        <v>376</v>
      </c>
      <c r="I70" s="1" t="s">
        <v>136</v>
      </c>
      <c r="J70" s="1" t="s">
        <v>313</v>
      </c>
      <c r="K70" s="1" t="s">
        <v>72</v>
      </c>
      <c r="L70" s="1" t="s">
        <v>458</v>
      </c>
      <c r="M70" s="1">
        <v>1617121</v>
      </c>
      <c r="N70" s="1">
        <v>459763</v>
      </c>
      <c r="O70" s="1" t="s">
        <v>74</v>
      </c>
    </row>
    <row r="71" spans="1:15" x14ac:dyDescent="0.2">
      <c r="A71" s="1" t="s">
        <v>584</v>
      </c>
      <c r="B71" s="2">
        <v>-15.657186488597182</v>
      </c>
      <c r="C71" s="2">
        <v>512.36988960257474</v>
      </c>
      <c r="E71" s="2">
        <v>9.4058961594413368</v>
      </c>
      <c r="F71" s="2">
        <v>115.04603307089187</v>
      </c>
      <c r="H71" s="1" t="s">
        <v>376</v>
      </c>
      <c r="I71" s="1" t="s">
        <v>168</v>
      </c>
      <c r="J71" s="1" t="s">
        <v>313</v>
      </c>
      <c r="K71" s="1" t="s">
        <v>72</v>
      </c>
      <c r="L71" s="1" t="s">
        <v>426</v>
      </c>
      <c r="M71" s="1">
        <v>1617122</v>
      </c>
      <c r="N71" s="1">
        <v>459764</v>
      </c>
      <c r="O71" s="1" t="s">
        <v>74</v>
      </c>
    </row>
    <row r="72" spans="1:15" x14ac:dyDescent="0.2">
      <c r="A72" s="1" t="s">
        <v>565</v>
      </c>
      <c r="B72" s="2">
        <v>-15.95970698353786</v>
      </c>
      <c r="C72" s="2">
        <v>498.88871088686903</v>
      </c>
      <c r="E72" s="2">
        <v>10.270353310443403</v>
      </c>
      <c r="F72" s="2">
        <v>105.23148015497482</v>
      </c>
      <c r="H72" s="1" t="s">
        <v>376</v>
      </c>
      <c r="I72" s="1" t="s">
        <v>199</v>
      </c>
      <c r="J72" s="1" t="s">
        <v>313</v>
      </c>
      <c r="K72" s="1" t="s">
        <v>72</v>
      </c>
      <c r="L72" s="1" t="s">
        <v>458</v>
      </c>
      <c r="M72" s="1">
        <v>1617123</v>
      </c>
      <c r="N72" s="1">
        <v>459765</v>
      </c>
      <c r="O72" s="1" t="s">
        <v>74</v>
      </c>
    </row>
    <row r="73" spans="1:15" x14ac:dyDescent="0.2">
      <c r="A73" s="1" t="s">
        <v>575</v>
      </c>
      <c r="B73" s="2">
        <v>-15.677012854739953</v>
      </c>
      <c r="C73" s="2">
        <v>508.78690056119342</v>
      </c>
      <c r="E73" s="2">
        <v>10.546873778557259</v>
      </c>
      <c r="F73" s="2">
        <v>112.57565740475324</v>
      </c>
      <c r="H73" s="1" t="s">
        <v>376</v>
      </c>
      <c r="I73" s="1" t="s">
        <v>177</v>
      </c>
      <c r="J73" s="1" t="s">
        <v>313</v>
      </c>
      <c r="K73" s="1" t="s">
        <v>72</v>
      </c>
      <c r="L73" s="1" t="s">
        <v>576</v>
      </c>
      <c r="M73" s="1">
        <v>1617124</v>
      </c>
      <c r="N73" s="1">
        <v>459766</v>
      </c>
      <c r="O73" s="1" t="s">
        <v>74</v>
      </c>
    </row>
    <row r="74" spans="1:15" x14ac:dyDescent="0.2">
      <c r="A74" s="1" t="s">
        <v>596</v>
      </c>
      <c r="B74" s="2">
        <v>-16.045307269387042</v>
      </c>
      <c r="C74" s="2">
        <v>525.099627718938</v>
      </c>
      <c r="E74" s="2">
        <v>9.1891778785086231</v>
      </c>
      <c r="F74" s="2">
        <v>127.50064875090797</v>
      </c>
      <c r="H74" s="1" t="s">
        <v>376</v>
      </c>
      <c r="I74" s="1" t="s">
        <v>185</v>
      </c>
      <c r="J74" s="1" t="s">
        <v>313</v>
      </c>
      <c r="K74" s="1" t="s">
        <v>72</v>
      </c>
      <c r="L74" s="1" t="s">
        <v>403</v>
      </c>
      <c r="M74" s="1">
        <v>1617125</v>
      </c>
      <c r="N74" s="1">
        <v>459772</v>
      </c>
      <c r="O74" s="1" t="s">
        <v>74</v>
      </c>
    </row>
    <row r="75" spans="1:15" x14ac:dyDescent="0.2">
      <c r="A75" s="1" t="s">
        <v>641</v>
      </c>
      <c r="B75" s="2">
        <v>-16.052513356480901</v>
      </c>
      <c r="C75" s="2">
        <v>582.86614218911393</v>
      </c>
      <c r="E75" s="2">
        <v>10.06281813386318</v>
      </c>
      <c r="F75" s="2">
        <v>131.06726971789638</v>
      </c>
      <c r="H75" s="1" t="s">
        <v>376</v>
      </c>
      <c r="I75" s="1" t="s">
        <v>251</v>
      </c>
      <c r="J75" s="1" t="s">
        <v>313</v>
      </c>
      <c r="K75" s="1" t="s">
        <v>72</v>
      </c>
      <c r="L75" s="1" t="s">
        <v>426</v>
      </c>
      <c r="M75" s="1">
        <v>1617126</v>
      </c>
      <c r="N75" s="1">
        <v>459773</v>
      </c>
      <c r="O75" s="1" t="s">
        <v>74</v>
      </c>
    </row>
    <row r="76" spans="1:15" x14ac:dyDescent="0.2">
      <c r="A76" s="1" t="s">
        <v>621</v>
      </c>
      <c r="B76" s="2">
        <v>-15.509071909799122</v>
      </c>
      <c r="C76" s="2">
        <v>558.86825370323731</v>
      </c>
      <c r="E76" s="2">
        <v>11.464602262176983</v>
      </c>
      <c r="F76" s="2">
        <v>142.44513826084759</v>
      </c>
      <c r="H76" s="1" t="s">
        <v>376</v>
      </c>
      <c r="I76" s="1" t="s">
        <v>222</v>
      </c>
      <c r="J76" s="1" t="s">
        <v>313</v>
      </c>
      <c r="K76" s="1" t="s">
        <v>72</v>
      </c>
      <c r="L76" s="1" t="s">
        <v>446</v>
      </c>
      <c r="M76" s="1">
        <v>1617127</v>
      </c>
      <c r="N76" s="1">
        <v>459774</v>
      </c>
      <c r="O76" s="1" t="s">
        <v>74</v>
      </c>
    </row>
    <row r="77" spans="1:15" x14ac:dyDescent="0.2">
      <c r="A77" s="1" t="s">
        <v>588</v>
      </c>
      <c r="B77" s="2">
        <v>-16.101250232503283</v>
      </c>
      <c r="C77" s="2">
        <v>512.79902381414763</v>
      </c>
      <c r="E77" s="2">
        <v>9.4797937520778124</v>
      </c>
      <c r="F77" s="2">
        <v>121.97551306644976</v>
      </c>
      <c r="H77" s="1" t="s">
        <v>376</v>
      </c>
      <c r="I77" s="1" t="s">
        <v>151</v>
      </c>
      <c r="J77" s="1" t="s">
        <v>313</v>
      </c>
      <c r="K77" s="1" t="s">
        <v>72</v>
      </c>
      <c r="L77" s="1" t="s">
        <v>464</v>
      </c>
      <c r="M77" s="1">
        <v>1617128</v>
      </c>
      <c r="N77" s="1">
        <v>459775</v>
      </c>
      <c r="O77" s="1" t="s">
        <v>74</v>
      </c>
    </row>
    <row r="78" spans="1:15" x14ac:dyDescent="0.2">
      <c r="A78" s="1" t="s">
        <v>481</v>
      </c>
      <c r="B78" s="2">
        <v>-15.777746151178087</v>
      </c>
      <c r="C78" s="2">
        <v>451.35988654089851</v>
      </c>
      <c r="E78" s="2">
        <v>10.408619835443602</v>
      </c>
      <c r="F78" s="2">
        <v>108.6408873106557</v>
      </c>
      <c r="H78" s="1" t="s">
        <v>376</v>
      </c>
      <c r="I78" s="1" t="s">
        <v>165</v>
      </c>
      <c r="J78" s="1" t="s">
        <v>313</v>
      </c>
      <c r="K78" s="1" t="s">
        <v>72</v>
      </c>
      <c r="L78" s="1" t="s">
        <v>464</v>
      </c>
      <c r="M78" s="1">
        <v>1617129</v>
      </c>
      <c r="N78" s="1">
        <v>459776</v>
      </c>
      <c r="O78" s="1" t="s">
        <v>74</v>
      </c>
    </row>
    <row r="79" spans="1:15" x14ac:dyDescent="0.2">
      <c r="A79" s="1" t="s">
        <v>605</v>
      </c>
      <c r="B79" s="2">
        <v>-15.705887447026445</v>
      </c>
      <c r="C79" s="2">
        <v>539.51406083137761</v>
      </c>
      <c r="E79" s="2">
        <v>10.466957088356864</v>
      </c>
      <c r="F79" s="2">
        <v>128.26869480003549</v>
      </c>
      <c r="H79" s="1" t="s">
        <v>376</v>
      </c>
      <c r="I79" s="1" t="s">
        <v>216</v>
      </c>
      <c r="J79" s="1" t="s">
        <v>313</v>
      </c>
      <c r="K79" s="1" t="s">
        <v>72</v>
      </c>
      <c r="L79" s="1" t="s">
        <v>480</v>
      </c>
      <c r="M79" s="1">
        <v>1617130</v>
      </c>
      <c r="N79" s="1">
        <v>459777</v>
      </c>
      <c r="O79" s="1" t="s">
        <v>74</v>
      </c>
    </row>
    <row r="80" spans="1:15" x14ac:dyDescent="0.2">
      <c r="A80" s="1" t="s">
        <v>380</v>
      </c>
      <c r="B80" s="2">
        <v>-16.206358889577853</v>
      </c>
      <c r="C80" s="2">
        <v>387.38747405125559</v>
      </c>
      <c r="E80" s="2">
        <v>9.7096937363505216</v>
      </c>
      <c r="F80" s="2">
        <v>66.070793182180751</v>
      </c>
      <c r="H80" s="1" t="s">
        <v>376</v>
      </c>
      <c r="I80" s="1" t="s">
        <v>280</v>
      </c>
      <c r="J80" s="1" t="s">
        <v>313</v>
      </c>
      <c r="K80" s="1" t="s">
        <v>72</v>
      </c>
      <c r="L80" s="1" t="s">
        <v>381</v>
      </c>
      <c r="M80" s="1">
        <v>1617131</v>
      </c>
      <c r="N80" s="1">
        <v>459778</v>
      </c>
      <c r="O80" s="1" t="s">
        <v>74</v>
      </c>
    </row>
    <row r="81" spans="1:15" x14ac:dyDescent="0.2">
      <c r="A81" s="1" t="s">
        <v>510</v>
      </c>
      <c r="B81" s="2">
        <v>-15.77963517332379</v>
      </c>
      <c r="C81" s="2">
        <v>465.14834421788976</v>
      </c>
      <c r="E81" s="2">
        <v>11.050970548744973</v>
      </c>
      <c r="F81" s="2">
        <v>105.35964573855019</v>
      </c>
      <c r="H81" s="1" t="s">
        <v>376</v>
      </c>
      <c r="I81" s="1" t="s">
        <v>159</v>
      </c>
      <c r="J81" s="1" t="s">
        <v>313</v>
      </c>
      <c r="K81" s="1" t="s">
        <v>72</v>
      </c>
      <c r="L81" s="1" t="s">
        <v>458</v>
      </c>
      <c r="M81" s="1">
        <v>1617132</v>
      </c>
      <c r="N81" s="1">
        <v>459779</v>
      </c>
      <c r="O81" s="1" t="s">
        <v>74</v>
      </c>
    </row>
    <row r="82" spans="1:15" x14ac:dyDescent="0.2">
      <c r="A82" s="1" t="s">
        <v>570</v>
      </c>
      <c r="B82" s="2">
        <v>-16.305621227532079</v>
      </c>
      <c r="C82" s="2">
        <v>503.53235140837972</v>
      </c>
      <c r="E82" s="2">
        <v>10.685272267815156</v>
      </c>
      <c r="F82" s="2">
        <v>80.45885263092562</v>
      </c>
      <c r="H82" s="1" t="s">
        <v>376</v>
      </c>
      <c r="I82" s="1" t="s">
        <v>130</v>
      </c>
      <c r="J82" s="1" t="s">
        <v>313</v>
      </c>
      <c r="K82" s="1" t="s">
        <v>72</v>
      </c>
      <c r="L82" s="1" t="s">
        <v>518</v>
      </c>
      <c r="M82" s="1">
        <v>1617133</v>
      </c>
      <c r="N82" s="1">
        <v>459780</v>
      </c>
      <c r="O82" s="1" t="s">
        <v>74</v>
      </c>
    </row>
    <row r="83" spans="1:15" x14ac:dyDescent="0.2">
      <c r="A83" s="1" t="s">
        <v>547</v>
      </c>
      <c r="B83" s="2">
        <v>-16.522004348335702</v>
      </c>
      <c r="C83" s="2">
        <v>485.95473752436652</v>
      </c>
      <c r="E83" s="2">
        <v>10.545255982176196</v>
      </c>
      <c r="F83" s="2">
        <v>56.951040886444162</v>
      </c>
      <c r="H83" s="1" t="s">
        <v>376</v>
      </c>
      <c r="I83" s="1" t="s">
        <v>101</v>
      </c>
      <c r="J83" s="1" t="s">
        <v>313</v>
      </c>
      <c r="K83" s="1" t="s">
        <v>72</v>
      </c>
      <c r="L83" s="1" t="s">
        <v>480</v>
      </c>
      <c r="M83" s="1">
        <v>1617134</v>
      </c>
      <c r="N83" s="1">
        <v>459781</v>
      </c>
      <c r="O83" s="1" t="s">
        <v>74</v>
      </c>
    </row>
    <row r="84" spans="1:15" x14ac:dyDescent="0.2">
      <c r="A84" s="1" t="s">
        <v>540</v>
      </c>
      <c r="B84" s="2">
        <v>-16.147467232002953</v>
      </c>
      <c r="C84" s="2">
        <v>483.40429886303008</v>
      </c>
      <c r="E84" s="2">
        <v>10.306862468152852</v>
      </c>
      <c r="F84" s="2">
        <v>112.16424811417374</v>
      </c>
      <c r="H84" s="1" t="s">
        <v>376</v>
      </c>
      <c r="I84" s="1" t="s">
        <v>117</v>
      </c>
      <c r="J84" s="1" t="s">
        <v>313</v>
      </c>
      <c r="K84" s="1" t="s">
        <v>72</v>
      </c>
      <c r="L84" s="1" t="s">
        <v>458</v>
      </c>
      <c r="M84" s="1">
        <v>1617135</v>
      </c>
      <c r="N84" s="1">
        <v>459782</v>
      </c>
      <c r="O84" s="1" t="s">
        <v>74</v>
      </c>
    </row>
    <row r="85" spans="1:15" x14ac:dyDescent="0.2">
      <c r="A85" s="1" t="s">
        <v>504</v>
      </c>
      <c r="B85" s="2">
        <v>-16.350931186597606</v>
      </c>
      <c r="C85" s="2">
        <v>462.84339584013958</v>
      </c>
      <c r="E85" s="2">
        <v>8.9958845676919879</v>
      </c>
      <c r="F85" s="2">
        <v>130.04715953403789</v>
      </c>
      <c r="H85" s="1" t="s">
        <v>376</v>
      </c>
      <c r="I85" s="1" t="s">
        <v>210</v>
      </c>
      <c r="J85" s="1" t="s">
        <v>313</v>
      </c>
      <c r="K85" s="1" t="s">
        <v>72</v>
      </c>
      <c r="L85" s="1" t="s">
        <v>426</v>
      </c>
      <c r="M85" s="1">
        <v>1617136</v>
      </c>
      <c r="N85" s="1">
        <v>459783</v>
      </c>
      <c r="O85" s="1" t="s">
        <v>74</v>
      </c>
    </row>
    <row r="86" spans="1:15" x14ac:dyDescent="0.2">
      <c r="A86" s="1" t="s">
        <v>573</v>
      </c>
      <c r="B86" s="2">
        <v>-16.582140805340831</v>
      </c>
      <c r="C86" s="2">
        <v>505.4044248553713</v>
      </c>
      <c r="E86" s="2">
        <v>8.8290181275703823</v>
      </c>
      <c r="F86" s="2">
        <v>133.19263333880099</v>
      </c>
      <c r="H86" s="1" t="s">
        <v>376</v>
      </c>
      <c r="I86" s="1" t="s">
        <v>182</v>
      </c>
      <c r="J86" s="1" t="s">
        <v>313</v>
      </c>
      <c r="K86" s="1" t="s">
        <v>72</v>
      </c>
      <c r="L86" s="1" t="s">
        <v>501</v>
      </c>
      <c r="M86" s="1">
        <v>1617137</v>
      </c>
      <c r="N86" s="1">
        <v>459790</v>
      </c>
      <c r="O86" s="1" t="s">
        <v>74</v>
      </c>
    </row>
    <row r="87" spans="1:15" x14ac:dyDescent="0.2">
      <c r="A87" s="1" t="s">
        <v>638</v>
      </c>
      <c r="B87" s="2">
        <v>-16.383439226367749</v>
      </c>
      <c r="C87" s="2">
        <v>580.43374455052265</v>
      </c>
      <c r="E87" s="2">
        <v>9.0624313862214123</v>
      </c>
      <c r="F87" s="2">
        <v>166.0721504589682</v>
      </c>
      <c r="H87" s="1" t="s">
        <v>376</v>
      </c>
      <c r="I87" s="1" t="s">
        <v>191</v>
      </c>
      <c r="J87" s="1" t="s">
        <v>313</v>
      </c>
      <c r="K87" s="1" t="s">
        <v>72</v>
      </c>
      <c r="L87" s="1" t="s">
        <v>600</v>
      </c>
      <c r="M87" s="1">
        <v>1617138</v>
      </c>
      <c r="N87" s="1">
        <v>459791</v>
      </c>
      <c r="O87" s="1" t="s">
        <v>74</v>
      </c>
    </row>
    <row r="88" spans="1:15" x14ac:dyDescent="0.2">
      <c r="A88" s="1" t="s">
        <v>500</v>
      </c>
      <c r="B88" s="2">
        <v>-16.934873507289613</v>
      </c>
      <c r="C88" s="2">
        <v>460.66025404074617</v>
      </c>
      <c r="E88" s="2">
        <v>8.7622941037919908</v>
      </c>
      <c r="F88" s="2">
        <v>118.24523060731937</v>
      </c>
      <c r="H88" s="1" t="s">
        <v>376</v>
      </c>
      <c r="I88" s="1" t="s">
        <v>139</v>
      </c>
      <c r="J88" s="1" t="s">
        <v>313</v>
      </c>
      <c r="K88" s="1" t="s">
        <v>72</v>
      </c>
      <c r="L88" s="1" t="s">
        <v>501</v>
      </c>
      <c r="M88" s="1">
        <v>1617139</v>
      </c>
      <c r="N88" s="1">
        <v>459792</v>
      </c>
      <c r="O88" s="1" t="s">
        <v>74</v>
      </c>
    </row>
    <row r="89" spans="1:15" x14ac:dyDescent="0.2">
      <c r="A89" s="1" t="s">
        <v>580</v>
      </c>
      <c r="B89" s="2">
        <v>-16.608364621318984</v>
      </c>
      <c r="C89" s="2">
        <v>510.84262166780036</v>
      </c>
      <c r="E89" s="2">
        <v>9.2962375706369009</v>
      </c>
      <c r="F89" s="2">
        <v>134.09938562116548</v>
      </c>
      <c r="H89" s="1" t="s">
        <v>376</v>
      </c>
      <c r="I89" s="1" t="s">
        <v>286</v>
      </c>
      <c r="J89" s="1" t="s">
        <v>313</v>
      </c>
      <c r="K89" s="1" t="s">
        <v>72</v>
      </c>
      <c r="L89" s="1" t="s">
        <v>478</v>
      </c>
      <c r="M89" s="1">
        <v>1617140</v>
      </c>
      <c r="N89" s="1">
        <v>459793</v>
      </c>
      <c r="O89" s="1" t="s">
        <v>74</v>
      </c>
    </row>
    <row r="90" spans="1:15" x14ac:dyDescent="0.2">
      <c r="A90" s="1" t="s">
        <v>476</v>
      </c>
      <c r="B90" s="2">
        <v>-16.731302501450447</v>
      </c>
      <c r="C90" s="2">
        <v>450.4023032273879</v>
      </c>
      <c r="E90" s="2">
        <v>9.7567918195316778</v>
      </c>
      <c r="F90" s="2">
        <v>104.16424483421427</v>
      </c>
      <c r="H90" s="1" t="s">
        <v>376</v>
      </c>
      <c r="I90" s="1" t="s">
        <v>127</v>
      </c>
      <c r="J90" s="1" t="s">
        <v>313</v>
      </c>
      <c r="K90" s="1" t="s">
        <v>72</v>
      </c>
      <c r="L90" s="1" t="s">
        <v>426</v>
      </c>
      <c r="M90" s="1">
        <v>1617141</v>
      </c>
      <c r="N90" s="1">
        <v>459794</v>
      </c>
      <c r="O90" s="1" t="s">
        <v>74</v>
      </c>
    </row>
    <row r="91" spans="1:15" x14ac:dyDescent="0.2">
      <c r="A91" s="1" t="s">
        <v>616</v>
      </c>
      <c r="B91" s="2">
        <v>-16.561550147030442</v>
      </c>
      <c r="C91" s="2">
        <v>547.44462914503379</v>
      </c>
      <c r="E91" s="2">
        <v>9.3536488087764678</v>
      </c>
      <c r="F91" s="2">
        <v>151.99420680851236</v>
      </c>
      <c r="H91" s="1" t="s">
        <v>376</v>
      </c>
      <c r="I91" s="1" t="s">
        <v>408</v>
      </c>
      <c r="J91" s="1" t="s">
        <v>313</v>
      </c>
      <c r="K91" s="1" t="s">
        <v>72</v>
      </c>
      <c r="L91" s="1" t="s">
        <v>493</v>
      </c>
      <c r="M91" s="1">
        <v>1617142</v>
      </c>
      <c r="N91" s="1">
        <v>459795</v>
      </c>
      <c r="O91" s="1" t="s">
        <v>74</v>
      </c>
    </row>
    <row r="92" spans="1:15" x14ac:dyDescent="0.2">
      <c r="A92" s="1" t="s">
        <v>628</v>
      </c>
      <c r="B92" s="2">
        <v>-16.354168935049792</v>
      </c>
      <c r="C92" s="2">
        <v>562.63677764123986</v>
      </c>
      <c r="E92" s="2">
        <v>8.9223545297585432</v>
      </c>
      <c r="F92" s="2">
        <v>138.72240519815981</v>
      </c>
      <c r="H92" s="1" t="s">
        <v>376</v>
      </c>
      <c r="I92" s="1" t="s">
        <v>620</v>
      </c>
      <c r="J92" s="1" t="s">
        <v>313</v>
      </c>
      <c r="K92" s="1" t="s">
        <v>72</v>
      </c>
      <c r="L92" s="1" t="s">
        <v>556</v>
      </c>
      <c r="M92" s="1">
        <v>1617143</v>
      </c>
      <c r="N92" s="1">
        <v>459796</v>
      </c>
      <c r="O92" s="1" t="s">
        <v>74</v>
      </c>
    </row>
    <row r="93" spans="1:15" x14ac:dyDescent="0.2">
      <c r="A93" s="1" t="s">
        <v>614</v>
      </c>
      <c r="B93" s="2">
        <v>-16.50000686197075</v>
      </c>
      <c r="C93" s="2">
        <v>546.8674515206169</v>
      </c>
      <c r="E93" s="2">
        <v>9.6640494496195561</v>
      </c>
      <c r="F93" s="2">
        <v>121.91719362634808</v>
      </c>
      <c r="H93" s="1" t="s">
        <v>376</v>
      </c>
      <c r="I93" s="1" t="s">
        <v>491</v>
      </c>
      <c r="J93" s="1" t="s">
        <v>313</v>
      </c>
      <c r="K93" s="1" t="s">
        <v>72</v>
      </c>
      <c r="L93" s="1" t="s">
        <v>615</v>
      </c>
      <c r="M93" s="1">
        <v>1617144</v>
      </c>
      <c r="N93" s="1">
        <v>459797</v>
      </c>
      <c r="O93" s="1" t="s">
        <v>74</v>
      </c>
    </row>
    <row r="94" spans="1:15" x14ac:dyDescent="0.2">
      <c r="A94" s="1" t="s">
        <v>555</v>
      </c>
      <c r="B94" s="2">
        <v>-16.235230547714707</v>
      </c>
      <c r="C94" s="2">
        <v>492.53228545300942</v>
      </c>
      <c r="E94" s="2">
        <v>9.1117314290454132</v>
      </c>
      <c r="F94" s="2">
        <v>133.88230975465279</v>
      </c>
      <c r="H94" s="1" t="s">
        <v>376</v>
      </c>
      <c r="I94" s="1" t="s">
        <v>484</v>
      </c>
      <c r="J94" s="1" t="s">
        <v>313</v>
      </c>
      <c r="K94" s="1" t="s">
        <v>72</v>
      </c>
      <c r="L94" s="1" t="s">
        <v>556</v>
      </c>
      <c r="M94" s="1">
        <v>1617145</v>
      </c>
      <c r="N94" s="1">
        <v>459798</v>
      </c>
      <c r="O94" s="1" t="s">
        <v>74</v>
      </c>
    </row>
    <row r="95" spans="1:15" x14ac:dyDescent="0.2">
      <c r="A95" s="1" t="s">
        <v>535</v>
      </c>
      <c r="B95" s="2">
        <v>-16.184942152351848</v>
      </c>
      <c r="C95" s="2">
        <v>479.51211676584205</v>
      </c>
      <c r="E95" s="2">
        <v>9.7388252301687803</v>
      </c>
      <c r="F95" s="2">
        <v>132.20643112736161</v>
      </c>
      <c r="H95" s="1" t="s">
        <v>376</v>
      </c>
      <c r="I95" s="1" t="s">
        <v>386</v>
      </c>
      <c r="J95" s="1" t="s">
        <v>313</v>
      </c>
      <c r="K95" s="1" t="s">
        <v>72</v>
      </c>
      <c r="L95" s="1" t="s">
        <v>536</v>
      </c>
      <c r="M95" s="1">
        <v>1617146</v>
      </c>
      <c r="N95" s="1">
        <v>459799</v>
      </c>
      <c r="O95" s="1" t="s">
        <v>74</v>
      </c>
    </row>
    <row r="96" spans="1:15" x14ac:dyDescent="0.2">
      <c r="A96" s="1" t="s">
        <v>612</v>
      </c>
      <c r="B96" s="2">
        <v>-16.271746585892959</v>
      </c>
      <c r="C96" s="2">
        <v>544.39383341004668</v>
      </c>
      <c r="E96" s="2">
        <v>8.894869944134264</v>
      </c>
      <c r="F96" s="2">
        <v>139.87544430046643</v>
      </c>
      <c r="H96" s="1" t="s">
        <v>376</v>
      </c>
      <c r="I96" s="1" t="s">
        <v>410</v>
      </c>
      <c r="J96" s="1" t="s">
        <v>313</v>
      </c>
      <c r="K96" s="1" t="s">
        <v>72</v>
      </c>
      <c r="L96" s="1" t="s">
        <v>613</v>
      </c>
      <c r="M96" s="1">
        <v>1617147</v>
      </c>
      <c r="N96" s="1">
        <v>459800</v>
      </c>
      <c r="O96" s="1" t="s">
        <v>74</v>
      </c>
    </row>
    <row r="97" spans="1:15" x14ac:dyDescent="0.2">
      <c r="A97" s="1" t="s">
        <v>633</v>
      </c>
      <c r="B97" s="2">
        <v>-16.266429567490448</v>
      </c>
      <c r="C97" s="2">
        <v>567.39849934930055</v>
      </c>
      <c r="E97" s="2">
        <v>8.8005005002496492</v>
      </c>
      <c r="F97" s="2">
        <v>139.2121707154233</v>
      </c>
      <c r="H97" s="1" t="s">
        <v>376</v>
      </c>
      <c r="I97" s="1" t="s">
        <v>460</v>
      </c>
      <c r="J97" s="1" t="s">
        <v>313</v>
      </c>
      <c r="K97" s="1" t="s">
        <v>72</v>
      </c>
      <c r="L97" s="1" t="s">
        <v>613</v>
      </c>
      <c r="M97" s="1">
        <v>1617148</v>
      </c>
      <c r="N97" s="1">
        <v>459801</v>
      </c>
      <c r="O97" s="1" t="s">
        <v>74</v>
      </c>
    </row>
    <row r="98" spans="1:15" x14ac:dyDescent="0.2">
      <c r="A98" s="1" t="s">
        <v>485</v>
      </c>
      <c r="B98" s="2">
        <v>-16.392873244554739</v>
      </c>
      <c r="C98" s="2">
        <v>453.5010383277193</v>
      </c>
      <c r="E98" s="2">
        <v>9.9190105548636947</v>
      </c>
      <c r="F98" s="2">
        <v>102.12881029034691</v>
      </c>
      <c r="H98" s="1" t="s">
        <v>312</v>
      </c>
      <c r="I98" s="1" t="s">
        <v>486</v>
      </c>
      <c r="J98" s="1" t="s">
        <v>313</v>
      </c>
      <c r="K98" s="1" t="s">
        <v>72</v>
      </c>
      <c r="L98" s="1" t="s">
        <v>391</v>
      </c>
      <c r="M98" s="1">
        <v>1617149</v>
      </c>
      <c r="N98" s="1">
        <v>459826</v>
      </c>
      <c r="O98" s="1" t="s">
        <v>74</v>
      </c>
    </row>
    <row r="99" spans="1:15" x14ac:dyDescent="0.2">
      <c r="A99" s="1" t="s">
        <v>590</v>
      </c>
      <c r="B99" s="2">
        <v>-16.344342235258114</v>
      </c>
      <c r="C99" s="2">
        <v>517.04641883155716</v>
      </c>
      <c r="E99" s="2">
        <v>9.0223401056375305</v>
      </c>
      <c r="F99" s="2">
        <v>126.6521058745367</v>
      </c>
      <c r="H99" s="1" t="s">
        <v>312</v>
      </c>
      <c r="I99" s="1" t="s">
        <v>546</v>
      </c>
      <c r="J99" s="1" t="s">
        <v>313</v>
      </c>
      <c r="K99" s="1" t="s">
        <v>72</v>
      </c>
      <c r="L99" s="1" t="s">
        <v>576</v>
      </c>
      <c r="M99" s="1">
        <v>1617150</v>
      </c>
      <c r="N99" s="1">
        <v>459827</v>
      </c>
      <c r="O99" s="1" t="s">
        <v>74</v>
      </c>
    </row>
    <row r="100" spans="1:15" x14ac:dyDescent="0.2">
      <c r="A100" s="1" t="s">
        <v>521</v>
      </c>
      <c r="B100" s="2">
        <v>-15.850814546834943</v>
      </c>
      <c r="C100" s="2">
        <v>470.55358542462761</v>
      </c>
      <c r="E100" s="2">
        <v>9.9338573066641036</v>
      </c>
      <c r="F100" s="2">
        <v>93.113213914692921</v>
      </c>
      <c r="H100" s="1" t="s">
        <v>312</v>
      </c>
      <c r="I100" s="1" t="s">
        <v>522</v>
      </c>
      <c r="J100" s="1" t="s">
        <v>313</v>
      </c>
      <c r="K100" s="1" t="s">
        <v>72</v>
      </c>
      <c r="L100" s="1" t="s">
        <v>411</v>
      </c>
      <c r="M100" s="1">
        <v>1617151</v>
      </c>
      <c r="N100" s="1">
        <v>459828</v>
      </c>
      <c r="O100" s="1" t="s">
        <v>74</v>
      </c>
    </row>
    <row r="101" spans="1:15" x14ac:dyDescent="0.2">
      <c r="A101" s="1" t="s">
        <v>629</v>
      </c>
      <c r="B101" s="2">
        <v>-16.288743868206765</v>
      </c>
      <c r="C101" s="2">
        <v>562.94317432312459</v>
      </c>
      <c r="E101" s="2">
        <v>10.085791462261337</v>
      </c>
      <c r="F101" s="2">
        <v>146.10240235407193</v>
      </c>
      <c r="H101" s="1" t="s">
        <v>312</v>
      </c>
      <c r="I101" s="1" t="s">
        <v>389</v>
      </c>
      <c r="J101" s="1" t="s">
        <v>313</v>
      </c>
      <c r="K101" s="1" t="s">
        <v>72</v>
      </c>
      <c r="L101" s="1" t="s">
        <v>613</v>
      </c>
      <c r="M101" s="1">
        <v>1617152</v>
      </c>
      <c r="N101" s="1">
        <v>459829</v>
      </c>
      <c r="O101" s="1" t="s">
        <v>74</v>
      </c>
    </row>
    <row r="102" spans="1:15" x14ac:dyDescent="0.2">
      <c r="A102" s="1" t="s">
        <v>593</v>
      </c>
      <c r="B102" s="2">
        <v>-16.513825483330479</v>
      </c>
      <c r="C102" s="2">
        <v>521.57269804768305</v>
      </c>
      <c r="E102" s="2">
        <v>9.3058108162829605</v>
      </c>
      <c r="F102" s="2">
        <v>116.50379655593346</v>
      </c>
      <c r="H102" s="1" t="s">
        <v>312</v>
      </c>
      <c r="I102" s="1" t="s">
        <v>579</v>
      </c>
      <c r="J102" s="1" t="s">
        <v>313</v>
      </c>
      <c r="K102" s="1" t="s">
        <v>72</v>
      </c>
      <c r="L102" s="1" t="s">
        <v>501</v>
      </c>
      <c r="M102" s="1">
        <v>1617153</v>
      </c>
      <c r="N102" s="1">
        <v>459830</v>
      </c>
      <c r="O102" s="1" t="s">
        <v>74</v>
      </c>
    </row>
    <row r="103" spans="1:15" x14ac:dyDescent="0.2">
      <c r="A103" s="1" t="s">
        <v>365</v>
      </c>
      <c r="B103" s="2">
        <v>-16.530826927546357</v>
      </c>
      <c r="C103" s="2">
        <v>376.04125029909892</v>
      </c>
      <c r="E103" s="2">
        <v>9.2949099834500135</v>
      </c>
      <c r="F103" s="2">
        <v>83.497643140635134</v>
      </c>
      <c r="H103" s="1" t="s">
        <v>312</v>
      </c>
      <c r="I103" s="1" t="s">
        <v>366</v>
      </c>
      <c r="J103" s="1" t="s">
        <v>313</v>
      </c>
      <c r="K103" s="1" t="s">
        <v>72</v>
      </c>
      <c r="L103" s="1" t="s">
        <v>367</v>
      </c>
      <c r="M103" s="1">
        <v>1617154</v>
      </c>
      <c r="N103" s="1">
        <v>459831</v>
      </c>
      <c r="O103" s="1" t="s">
        <v>74</v>
      </c>
    </row>
    <row r="104" spans="1:15" x14ac:dyDescent="0.2">
      <c r="A104" s="1" t="s">
        <v>523</v>
      </c>
      <c r="B104" s="2">
        <v>-16.693905060796357</v>
      </c>
      <c r="C104" s="2">
        <v>471.28002889158438</v>
      </c>
      <c r="E104" s="2">
        <v>9.2898089599772202</v>
      </c>
      <c r="F104" s="2">
        <v>95.85424200577387</v>
      </c>
      <c r="H104" s="1" t="s">
        <v>312</v>
      </c>
      <c r="I104" s="1" t="s">
        <v>402</v>
      </c>
      <c r="J104" s="1" t="s">
        <v>313</v>
      </c>
      <c r="K104" s="1" t="s">
        <v>72</v>
      </c>
      <c r="L104" s="1" t="s">
        <v>446</v>
      </c>
      <c r="M104" s="1">
        <v>1617155</v>
      </c>
      <c r="N104" s="1">
        <v>459832</v>
      </c>
      <c r="O104" s="1" t="s">
        <v>74</v>
      </c>
    </row>
    <row r="105" spans="1:15" x14ac:dyDescent="0.2">
      <c r="A105" s="1" t="s">
        <v>317</v>
      </c>
      <c r="B105" s="2">
        <v>-16.308016579523052</v>
      </c>
      <c r="C105" s="2">
        <v>291.57015859605445</v>
      </c>
      <c r="E105" s="2">
        <v>9.1278365625150251</v>
      </c>
      <c r="F105" s="2">
        <v>74.601113781047957</v>
      </c>
      <c r="H105" s="1" t="s">
        <v>312</v>
      </c>
      <c r="I105" s="1" t="s">
        <v>318</v>
      </c>
      <c r="J105" s="1" t="s">
        <v>313</v>
      </c>
      <c r="K105" s="1" t="s">
        <v>72</v>
      </c>
      <c r="L105" s="1" t="s">
        <v>319</v>
      </c>
      <c r="M105" s="1">
        <v>1617156</v>
      </c>
      <c r="N105" s="1">
        <v>459833</v>
      </c>
      <c r="O105" s="1" t="s">
        <v>74</v>
      </c>
    </row>
    <row r="106" spans="1:15" x14ac:dyDescent="0.2">
      <c r="A106" s="1" t="s">
        <v>370</v>
      </c>
      <c r="B106" s="2">
        <v>-16.107700434639092</v>
      </c>
      <c r="C106" s="2">
        <v>376.73754420651153</v>
      </c>
      <c r="E106" s="2">
        <v>9.2035768119448083</v>
      </c>
      <c r="F106" s="2">
        <v>97.612392602735611</v>
      </c>
      <c r="H106" s="1" t="s">
        <v>312</v>
      </c>
      <c r="I106" s="1" t="s">
        <v>371</v>
      </c>
      <c r="J106" s="1" t="s">
        <v>313</v>
      </c>
      <c r="K106" s="1" t="s">
        <v>72</v>
      </c>
      <c r="L106" s="1" t="s">
        <v>372</v>
      </c>
      <c r="M106" s="1">
        <v>1617157</v>
      </c>
      <c r="N106" s="1">
        <v>459834</v>
      </c>
      <c r="O106" s="1" t="s">
        <v>74</v>
      </c>
    </row>
    <row r="107" spans="1:15" x14ac:dyDescent="0.2">
      <c r="A107" s="1" t="s">
        <v>630</v>
      </c>
      <c r="B107" s="2">
        <v>-16.231117799774321</v>
      </c>
      <c r="C107" s="2">
        <v>565.37207106109736</v>
      </c>
      <c r="E107" s="2">
        <v>9.5581325213207808</v>
      </c>
      <c r="F107" s="2">
        <v>150.75967053108627</v>
      </c>
      <c r="H107" s="1" t="s">
        <v>312</v>
      </c>
      <c r="I107" s="1" t="s">
        <v>453</v>
      </c>
      <c r="J107" s="1" t="s">
        <v>313</v>
      </c>
      <c r="K107" s="1" t="s">
        <v>72</v>
      </c>
      <c r="L107" s="1" t="s">
        <v>623</v>
      </c>
      <c r="M107" s="1">
        <v>1617158</v>
      </c>
      <c r="N107" s="1">
        <v>459835</v>
      </c>
      <c r="O107" s="1" t="s">
        <v>74</v>
      </c>
    </row>
    <row r="108" spans="1:15" x14ac:dyDescent="0.2">
      <c r="A108" s="1" t="s">
        <v>618</v>
      </c>
      <c r="B108" s="2">
        <v>-16.143687965522066</v>
      </c>
      <c r="C108" s="2">
        <v>550.21195721213917</v>
      </c>
      <c r="E108" s="2">
        <v>9.0300687956961347</v>
      </c>
      <c r="F108" s="2">
        <v>153.28175122751315</v>
      </c>
      <c r="H108" s="1" t="s">
        <v>312</v>
      </c>
      <c r="I108" s="1" t="s">
        <v>463</v>
      </c>
      <c r="J108" s="1" t="s">
        <v>313</v>
      </c>
      <c r="K108" s="1" t="s">
        <v>72</v>
      </c>
      <c r="L108" s="1" t="s">
        <v>501</v>
      </c>
      <c r="M108" s="1">
        <v>1617159</v>
      </c>
      <c r="N108" s="1">
        <v>459836</v>
      </c>
      <c r="O108" s="1" t="s">
        <v>74</v>
      </c>
    </row>
    <row r="109" spans="1:15" x14ac:dyDescent="0.2">
      <c r="A109" s="1" t="s">
        <v>444</v>
      </c>
      <c r="B109" s="2">
        <v>-16.13280764020303</v>
      </c>
      <c r="C109" s="2">
        <v>433.6842358246123</v>
      </c>
      <c r="E109" s="2">
        <v>9.2989010838696551</v>
      </c>
      <c r="F109" s="2">
        <v>112.7040730404037</v>
      </c>
      <c r="H109" s="1" t="s">
        <v>312</v>
      </c>
      <c r="I109" s="1" t="s">
        <v>445</v>
      </c>
      <c r="J109" s="1" t="s">
        <v>313</v>
      </c>
      <c r="K109" s="1" t="s">
        <v>72</v>
      </c>
      <c r="L109" s="1" t="s">
        <v>446</v>
      </c>
      <c r="M109" s="1">
        <v>1617160</v>
      </c>
      <c r="N109" s="1">
        <v>459837</v>
      </c>
      <c r="O109" s="1" t="s">
        <v>74</v>
      </c>
    </row>
    <row r="110" spans="1:15" x14ac:dyDescent="0.2">
      <c r="A110" s="1" t="s">
        <v>362</v>
      </c>
      <c r="B110" s="2">
        <v>-16.040680447426393</v>
      </c>
      <c r="C110" s="2">
        <v>374.94713693072418</v>
      </c>
      <c r="E110" s="2">
        <v>9.6669615125714774</v>
      </c>
      <c r="F110" s="2">
        <v>98.556126411235809</v>
      </c>
      <c r="H110" s="1" t="s">
        <v>312</v>
      </c>
      <c r="I110" s="1" t="s">
        <v>346</v>
      </c>
      <c r="J110" s="1" t="s">
        <v>313</v>
      </c>
      <c r="K110" s="1" t="s">
        <v>72</v>
      </c>
      <c r="L110" s="1" t="s">
        <v>347</v>
      </c>
      <c r="M110" s="1">
        <v>1617161</v>
      </c>
      <c r="N110" s="1">
        <v>459844</v>
      </c>
      <c r="O110" s="1" t="s">
        <v>74</v>
      </c>
    </row>
    <row r="111" spans="1:15" x14ac:dyDescent="0.2">
      <c r="A111" s="1" t="s">
        <v>363</v>
      </c>
      <c r="B111" s="2">
        <v>-16.186610047939691</v>
      </c>
      <c r="C111" s="2">
        <v>375.0926459015335</v>
      </c>
      <c r="E111" s="2">
        <v>9.365960148810057</v>
      </c>
      <c r="F111" s="2">
        <v>94.858877404795464</v>
      </c>
      <c r="H111" s="1" t="s">
        <v>312</v>
      </c>
      <c r="I111" s="1" t="s">
        <v>329</v>
      </c>
      <c r="J111" s="1" t="s">
        <v>313</v>
      </c>
      <c r="K111" s="1" t="s">
        <v>72</v>
      </c>
      <c r="L111" s="1" t="s">
        <v>364</v>
      </c>
      <c r="M111" s="1">
        <v>1617162</v>
      </c>
      <c r="N111" s="1">
        <v>459845</v>
      </c>
      <c r="O111" s="1" t="s">
        <v>74</v>
      </c>
    </row>
    <row r="112" spans="1:15" x14ac:dyDescent="0.2">
      <c r="A112" s="1" t="s">
        <v>334</v>
      </c>
      <c r="B112" s="2">
        <v>-16.131714717591716</v>
      </c>
      <c r="C112" s="2">
        <v>319.06739474114528</v>
      </c>
      <c r="E112" s="2">
        <v>8.8995489691981984</v>
      </c>
      <c r="F112" s="2">
        <v>94.859720333739148</v>
      </c>
      <c r="H112" s="1" t="s">
        <v>312</v>
      </c>
      <c r="I112" s="1" t="s">
        <v>79</v>
      </c>
      <c r="J112" s="1" t="s">
        <v>313</v>
      </c>
      <c r="K112" s="1" t="s">
        <v>72</v>
      </c>
      <c r="L112" s="1" t="s">
        <v>335</v>
      </c>
      <c r="M112" s="1">
        <v>1617163</v>
      </c>
      <c r="N112" s="1">
        <v>459846</v>
      </c>
      <c r="O112" s="1" t="s">
        <v>74</v>
      </c>
    </row>
    <row r="113" spans="1:15" x14ac:dyDescent="0.2">
      <c r="A113" s="1" t="s">
        <v>338</v>
      </c>
      <c r="B113" s="2">
        <v>-15.897901177180485</v>
      </c>
      <c r="C113" s="2">
        <v>328.34561838874123</v>
      </c>
      <c r="E113" s="2">
        <v>8.5189014336899369</v>
      </c>
      <c r="F113" s="2">
        <v>102.47801689748506</v>
      </c>
      <c r="H113" s="1" t="s">
        <v>312</v>
      </c>
      <c r="I113" s="1" t="s">
        <v>82</v>
      </c>
      <c r="J113" s="1" t="s">
        <v>313</v>
      </c>
      <c r="K113" s="1" t="s">
        <v>72</v>
      </c>
      <c r="L113" s="1" t="s">
        <v>339</v>
      </c>
      <c r="M113" s="1">
        <v>1617164</v>
      </c>
      <c r="N113" s="1">
        <v>459847</v>
      </c>
      <c r="O113" s="1" t="s">
        <v>74</v>
      </c>
    </row>
    <row r="114" spans="1:15" x14ac:dyDescent="0.2">
      <c r="A114" s="1" t="s">
        <v>320</v>
      </c>
      <c r="B114" s="2">
        <v>-16.506020003921471</v>
      </c>
      <c r="C114" s="2">
        <v>295.35371804629693</v>
      </c>
      <c r="E114" s="2">
        <v>8.9008047128371715</v>
      </c>
      <c r="F114" s="2">
        <v>81.946733174110776</v>
      </c>
      <c r="H114" s="1" t="s">
        <v>312</v>
      </c>
      <c r="I114" s="1" t="s">
        <v>91</v>
      </c>
      <c r="J114" s="1" t="s">
        <v>313</v>
      </c>
      <c r="K114" s="1" t="s">
        <v>72</v>
      </c>
      <c r="L114" s="1" t="s">
        <v>321</v>
      </c>
      <c r="M114" s="1">
        <v>1617165</v>
      </c>
      <c r="N114" s="1">
        <v>459848</v>
      </c>
      <c r="O114" s="1" t="s">
        <v>74</v>
      </c>
    </row>
    <row r="115" spans="1:15" x14ac:dyDescent="0.2">
      <c r="A115" s="1" t="s">
        <v>333</v>
      </c>
      <c r="B115" s="2">
        <v>-15.571678601395293</v>
      </c>
      <c r="C115" s="2">
        <v>315.16610548022089</v>
      </c>
      <c r="E115" s="2">
        <v>9.1750883706977291</v>
      </c>
      <c r="F115" s="2">
        <v>84.10022631067676</v>
      </c>
      <c r="H115" s="1" t="s">
        <v>312</v>
      </c>
      <c r="I115" s="1" t="s">
        <v>70</v>
      </c>
      <c r="J115" s="1" t="s">
        <v>313</v>
      </c>
      <c r="K115" s="1" t="s">
        <v>72</v>
      </c>
      <c r="L115" s="1" t="s">
        <v>325</v>
      </c>
      <c r="M115" s="1">
        <v>1617166</v>
      </c>
      <c r="N115" s="1">
        <v>459849</v>
      </c>
      <c r="O115" s="1" t="s">
        <v>74</v>
      </c>
    </row>
    <row r="116" spans="1:15" x14ac:dyDescent="0.2">
      <c r="A116" s="1" t="s">
        <v>340</v>
      </c>
      <c r="B116" s="2">
        <v>-15.871528336198928</v>
      </c>
      <c r="C116" s="2">
        <v>334.75953899383433</v>
      </c>
      <c r="E116" s="2">
        <v>10.005752107449057</v>
      </c>
      <c r="F116" s="2">
        <v>73.057092231570479</v>
      </c>
      <c r="H116" s="1" t="s">
        <v>312</v>
      </c>
      <c r="I116" s="1" t="s">
        <v>76</v>
      </c>
      <c r="J116" s="1" t="s">
        <v>313</v>
      </c>
      <c r="K116" s="1" t="s">
        <v>72</v>
      </c>
      <c r="L116" s="1" t="s">
        <v>341</v>
      </c>
      <c r="M116" s="1">
        <v>1617167</v>
      </c>
      <c r="N116" s="1">
        <v>459850</v>
      </c>
      <c r="O116" s="1" t="s">
        <v>74</v>
      </c>
    </row>
    <row r="117" spans="1:15" x14ac:dyDescent="0.2">
      <c r="A117" s="1" t="s">
        <v>489</v>
      </c>
      <c r="B117" s="2">
        <v>-15.693816310869977</v>
      </c>
      <c r="C117" s="2">
        <v>455.73180484044997</v>
      </c>
      <c r="E117" s="2">
        <v>9.6723398767034432</v>
      </c>
      <c r="F117" s="2">
        <v>117.14912105131383</v>
      </c>
      <c r="H117" s="1" t="s">
        <v>312</v>
      </c>
      <c r="I117" s="1" t="s">
        <v>133</v>
      </c>
      <c r="J117" s="1" t="s">
        <v>313</v>
      </c>
      <c r="K117" s="1" t="s">
        <v>72</v>
      </c>
      <c r="L117" s="1" t="s">
        <v>391</v>
      </c>
      <c r="M117" s="1">
        <v>1617168</v>
      </c>
      <c r="N117" s="1">
        <v>459851</v>
      </c>
      <c r="O117" s="1" t="s">
        <v>74</v>
      </c>
    </row>
    <row r="118" spans="1:15" x14ac:dyDescent="0.2">
      <c r="A118" s="1" t="s">
        <v>348</v>
      </c>
      <c r="B118" s="2">
        <v>-15.482622004320428</v>
      </c>
      <c r="C118" s="2">
        <v>343.92399362817383</v>
      </c>
      <c r="E118" s="2">
        <v>9.6010732857167014</v>
      </c>
      <c r="F118" s="2">
        <v>101.15478894355985</v>
      </c>
      <c r="H118" s="1" t="s">
        <v>312</v>
      </c>
      <c r="I118" s="1" t="s">
        <v>85</v>
      </c>
      <c r="J118" s="1" t="s">
        <v>313</v>
      </c>
      <c r="K118" s="1" t="s">
        <v>72</v>
      </c>
      <c r="L118" s="1" t="s">
        <v>349</v>
      </c>
      <c r="M118" s="1">
        <v>1617169</v>
      </c>
      <c r="N118" s="1">
        <v>459852</v>
      </c>
      <c r="O118" s="1" t="s">
        <v>74</v>
      </c>
    </row>
    <row r="119" spans="1:15" x14ac:dyDescent="0.2">
      <c r="A119" s="1" t="s">
        <v>351</v>
      </c>
      <c r="B119" s="2">
        <v>-15.734129242765132</v>
      </c>
      <c r="C119" s="2">
        <v>348.28300323056965</v>
      </c>
      <c r="E119" s="2">
        <v>9.6325593829213201</v>
      </c>
      <c r="F119" s="2">
        <v>79.341500572744451</v>
      </c>
      <c r="H119" s="1" t="s">
        <v>312</v>
      </c>
      <c r="I119" s="1" t="s">
        <v>105</v>
      </c>
      <c r="J119" s="1" t="s">
        <v>313</v>
      </c>
      <c r="K119" s="1" t="s">
        <v>72</v>
      </c>
      <c r="L119" s="1" t="s">
        <v>330</v>
      </c>
      <c r="M119" s="1">
        <v>1617170</v>
      </c>
      <c r="N119" s="1">
        <v>459853</v>
      </c>
      <c r="O119" s="1" t="s">
        <v>74</v>
      </c>
    </row>
    <row r="120" spans="1:15" x14ac:dyDescent="0.2">
      <c r="A120" s="1" t="s">
        <v>417</v>
      </c>
      <c r="B120" s="2">
        <v>-15.680684047946865</v>
      </c>
      <c r="C120" s="2">
        <v>417.40106772049734</v>
      </c>
      <c r="E120" s="2">
        <v>9.3670243532737114</v>
      </c>
      <c r="F120" s="2">
        <v>96.093366824341317</v>
      </c>
      <c r="H120" s="1" t="s">
        <v>312</v>
      </c>
      <c r="I120" s="1" t="s">
        <v>108</v>
      </c>
      <c r="J120" s="1" t="s">
        <v>313</v>
      </c>
      <c r="K120" s="1" t="s">
        <v>72</v>
      </c>
      <c r="L120" s="1" t="s">
        <v>394</v>
      </c>
      <c r="M120" s="1">
        <v>1617171</v>
      </c>
      <c r="N120" s="1">
        <v>459854</v>
      </c>
      <c r="O120" s="1" t="s">
        <v>74</v>
      </c>
    </row>
    <row r="121" spans="1:15" x14ac:dyDescent="0.2">
      <c r="A121" s="1" t="s">
        <v>457</v>
      </c>
      <c r="B121" s="2">
        <v>-15.743222571424031</v>
      </c>
      <c r="C121" s="2">
        <v>442.77740547755553</v>
      </c>
      <c r="E121" s="2">
        <v>9.596946586546057</v>
      </c>
      <c r="F121" s="2">
        <v>110.68223469827392</v>
      </c>
      <c r="H121" s="1" t="s">
        <v>312</v>
      </c>
      <c r="I121" s="1" t="s">
        <v>248</v>
      </c>
      <c r="J121" s="1" t="s">
        <v>313</v>
      </c>
      <c r="K121" s="1" t="s">
        <v>72</v>
      </c>
      <c r="L121" s="1" t="s">
        <v>458</v>
      </c>
      <c r="M121" s="1">
        <v>1617172</v>
      </c>
      <c r="N121" s="1">
        <v>459855</v>
      </c>
      <c r="O121" s="1" t="s">
        <v>74</v>
      </c>
    </row>
    <row r="122" spans="1:15" x14ac:dyDescent="0.2">
      <c r="A122" s="1" t="s">
        <v>354</v>
      </c>
      <c r="B122" s="2">
        <v>-15.756535538101046</v>
      </c>
      <c r="C122" s="2">
        <v>364.40595382139674</v>
      </c>
      <c r="E122" s="2">
        <v>9.6746373191377302</v>
      </c>
      <c r="F122" s="2">
        <v>83.431074770486177</v>
      </c>
      <c r="H122" s="1" t="s">
        <v>312</v>
      </c>
      <c r="I122" s="1" t="s">
        <v>243</v>
      </c>
      <c r="J122" s="1" t="s">
        <v>313</v>
      </c>
      <c r="K122" s="1" t="s">
        <v>72</v>
      </c>
      <c r="L122" s="1" t="s">
        <v>325</v>
      </c>
      <c r="M122" s="1">
        <v>1617173</v>
      </c>
      <c r="N122" s="1">
        <v>459861</v>
      </c>
      <c r="O122" s="1" t="s">
        <v>74</v>
      </c>
    </row>
    <row r="123" spans="1:15" x14ac:dyDescent="0.2">
      <c r="A123" s="1" t="s">
        <v>398</v>
      </c>
      <c r="B123" s="2">
        <v>-15.743048751518039</v>
      </c>
      <c r="C123" s="2">
        <v>405.1407180385749</v>
      </c>
      <c r="E123" s="2">
        <v>9.4141201043512233</v>
      </c>
      <c r="F123" s="2">
        <v>92.343309033586479</v>
      </c>
      <c r="H123" s="1" t="s">
        <v>312</v>
      </c>
      <c r="I123" s="1" t="s">
        <v>237</v>
      </c>
      <c r="J123" s="1" t="s">
        <v>313</v>
      </c>
      <c r="K123" s="1" t="s">
        <v>72</v>
      </c>
      <c r="L123" s="1" t="s">
        <v>357</v>
      </c>
      <c r="M123" s="1">
        <v>1617174</v>
      </c>
      <c r="N123" s="1">
        <v>459862</v>
      </c>
      <c r="O123" s="1" t="s">
        <v>74</v>
      </c>
    </row>
    <row r="124" spans="1:15" x14ac:dyDescent="0.2">
      <c r="A124" s="1" t="s">
        <v>384</v>
      </c>
      <c r="B124" s="2">
        <v>-15.541494570627673</v>
      </c>
      <c r="C124" s="2">
        <v>392.74612726718112</v>
      </c>
      <c r="E124" s="2">
        <v>9.1307041365151651</v>
      </c>
      <c r="F124" s="2">
        <v>109.72085912510963</v>
      </c>
      <c r="H124" s="1" t="s">
        <v>312</v>
      </c>
      <c r="I124" s="1" t="s">
        <v>254</v>
      </c>
      <c r="J124" s="1" t="s">
        <v>313</v>
      </c>
      <c r="K124" s="1" t="s">
        <v>72</v>
      </c>
      <c r="L124" s="1" t="s">
        <v>343</v>
      </c>
      <c r="M124" s="1">
        <v>1617175</v>
      </c>
      <c r="N124" s="1">
        <v>459863</v>
      </c>
      <c r="O124" s="1" t="s">
        <v>74</v>
      </c>
    </row>
    <row r="125" spans="1:15" x14ac:dyDescent="0.2">
      <c r="A125" s="1" t="s">
        <v>473</v>
      </c>
      <c r="B125" s="2">
        <v>-15.377669720271813</v>
      </c>
      <c r="C125" s="2">
        <v>448.41496093943499</v>
      </c>
      <c r="E125" s="2">
        <v>11.870170450307503</v>
      </c>
      <c r="F125" s="2">
        <v>107.21508884978059</v>
      </c>
      <c r="H125" s="1" t="s">
        <v>312</v>
      </c>
      <c r="I125" s="1" t="s">
        <v>268</v>
      </c>
      <c r="J125" s="1" t="s">
        <v>313</v>
      </c>
      <c r="K125" s="1" t="s">
        <v>72</v>
      </c>
      <c r="L125" s="1" t="s">
        <v>426</v>
      </c>
      <c r="M125" s="1">
        <v>1617176</v>
      </c>
      <c r="N125" s="1">
        <v>459864</v>
      </c>
      <c r="O125" s="1" t="s">
        <v>74</v>
      </c>
    </row>
    <row r="126" spans="1:15" x14ac:dyDescent="0.2">
      <c r="A126" s="1" t="s">
        <v>361</v>
      </c>
      <c r="B126" s="2">
        <v>-15.316317854237512</v>
      </c>
      <c r="C126" s="2">
        <v>372.19929829059993</v>
      </c>
      <c r="E126" s="2">
        <v>11.327255727146941</v>
      </c>
      <c r="F126" s="2">
        <v>87.818422809653725</v>
      </c>
      <c r="H126" s="1" t="s">
        <v>312</v>
      </c>
      <c r="I126" s="1" t="s">
        <v>257</v>
      </c>
      <c r="J126" s="1" t="s">
        <v>313</v>
      </c>
      <c r="K126" s="1" t="s">
        <v>72</v>
      </c>
      <c r="L126" s="1" t="s">
        <v>319</v>
      </c>
      <c r="M126" s="1">
        <v>1617177</v>
      </c>
      <c r="N126" s="1">
        <v>459865</v>
      </c>
      <c r="O126" s="1" t="s">
        <v>74</v>
      </c>
    </row>
    <row r="127" spans="1:15" x14ac:dyDescent="0.2">
      <c r="A127" s="1" t="s">
        <v>423</v>
      </c>
      <c r="B127" s="2">
        <v>-15.782954202156439</v>
      </c>
      <c r="C127" s="2">
        <v>420.6057355817548</v>
      </c>
      <c r="E127" s="2">
        <v>10.658045430261931</v>
      </c>
      <c r="F127" s="2">
        <v>91.63138032539436</v>
      </c>
      <c r="H127" s="1" t="s">
        <v>312</v>
      </c>
      <c r="I127" s="1" t="s">
        <v>271</v>
      </c>
      <c r="J127" s="1" t="s">
        <v>313</v>
      </c>
      <c r="K127" s="1" t="s">
        <v>72</v>
      </c>
      <c r="L127" s="1" t="s">
        <v>424</v>
      </c>
      <c r="M127" s="1">
        <v>1617178</v>
      </c>
      <c r="N127" s="1">
        <v>459866</v>
      </c>
      <c r="O127" s="1" t="s">
        <v>74</v>
      </c>
    </row>
    <row r="128" spans="1:15" x14ac:dyDescent="0.2">
      <c r="A128" s="1" t="s">
        <v>496</v>
      </c>
      <c r="B128" s="2">
        <v>-15.642488314927707</v>
      </c>
      <c r="C128" s="2">
        <v>457.69810313620246</v>
      </c>
      <c r="E128" s="2">
        <v>9.8807285719404803</v>
      </c>
      <c r="F128" s="2">
        <v>107.30125937110985</v>
      </c>
      <c r="H128" s="1" t="s">
        <v>312</v>
      </c>
      <c r="I128" s="1" t="s">
        <v>283</v>
      </c>
      <c r="J128" s="1" t="s">
        <v>313</v>
      </c>
      <c r="K128" s="1" t="s">
        <v>72</v>
      </c>
      <c r="L128" s="1" t="s">
        <v>424</v>
      </c>
      <c r="M128" s="1">
        <v>1617179</v>
      </c>
      <c r="N128" s="1">
        <v>459867</v>
      </c>
      <c r="O128" s="1" t="s">
        <v>74</v>
      </c>
    </row>
    <row r="129" spans="1:15" x14ac:dyDescent="0.2">
      <c r="A129" s="1" t="s">
        <v>563</v>
      </c>
      <c r="B129" s="2">
        <v>-15.273071175445505</v>
      </c>
      <c r="C129" s="2">
        <v>494.59954021843402</v>
      </c>
      <c r="E129" s="2">
        <v>11.693718163467686</v>
      </c>
      <c r="F129" s="2">
        <v>119.7049874980746</v>
      </c>
      <c r="H129" s="1" t="s">
        <v>312</v>
      </c>
      <c r="I129" s="1" t="s">
        <v>196</v>
      </c>
      <c r="J129" s="1" t="s">
        <v>313</v>
      </c>
      <c r="K129" s="1" t="s">
        <v>72</v>
      </c>
      <c r="L129" s="1" t="s">
        <v>403</v>
      </c>
      <c r="M129" s="1">
        <v>1617180</v>
      </c>
      <c r="N129" s="1">
        <v>459868</v>
      </c>
      <c r="O129" s="1" t="s">
        <v>74</v>
      </c>
    </row>
    <row r="130" spans="1:15" x14ac:dyDescent="0.2">
      <c r="A130" s="1" t="s">
        <v>433</v>
      </c>
      <c r="B130" s="2">
        <v>-15.611235764499277</v>
      </c>
      <c r="C130" s="2">
        <v>427.46056456062917</v>
      </c>
      <c r="E130" s="2">
        <v>9.6514575705623429</v>
      </c>
      <c r="F130" s="2">
        <v>113.60999421588362</v>
      </c>
      <c r="H130" s="1" t="s">
        <v>312</v>
      </c>
      <c r="I130" s="1" t="s">
        <v>174</v>
      </c>
      <c r="J130" s="1" t="s">
        <v>313</v>
      </c>
      <c r="K130" s="1" t="s">
        <v>72</v>
      </c>
      <c r="L130" s="1" t="s">
        <v>394</v>
      </c>
      <c r="M130" s="1">
        <v>1617181</v>
      </c>
      <c r="N130" s="1">
        <v>459869</v>
      </c>
      <c r="O130" s="1" t="s">
        <v>74</v>
      </c>
    </row>
    <row r="131" spans="1:15" x14ac:dyDescent="0.2">
      <c r="A131" s="1" t="s">
        <v>356</v>
      </c>
      <c r="B131" s="2">
        <v>-16.105333206164101</v>
      </c>
      <c r="C131" s="2">
        <v>366.15465259419108</v>
      </c>
      <c r="E131" s="2">
        <v>8.7298766720369514</v>
      </c>
      <c r="F131" s="2">
        <v>73.704667667324784</v>
      </c>
      <c r="H131" s="1" t="s">
        <v>312</v>
      </c>
      <c r="I131" s="1" t="s">
        <v>289</v>
      </c>
      <c r="J131" s="1" t="s">
        <v>313</v>
      </c>
      <c r="K131" s="1" t="s">
        <v>72</v>
      </c>
      <c r="L131" s="1" t="s">
        <v>357</v>
      </c>
      <c r="M131" s="1">
        <v>1617182</v>
      </c>
      <c r="N131" s="1">
        <v>459870</v>
      </c>
      <c r="O131" s="1" t="s">
        <v>74</v>
      </c>
    </row>
    <row r="132" spans="1:15" x14ac:dyDescent="0.2">
      <c r="A132" s="1" t="s">
        <v>368</v>
      </c>
      <c r="B132" s="2">
        <v>-15.70565041738111</v>
      </c>
      <c r="C132" s="2">
        <v>376.20334769346846</v>
      </c>
      <c r="E132" s="2">
        <v>10.305697948812636</v>
      </c>
      <c r="F132" s="2">
        <v>91.068610136938332</v>
      </c>
      <c r="H132" s="1" t="s">
        <v>312</v>
      </c>
      <c r="I132" s="1" t="s">
        <v>171</v>
      </c>
      <c r="J132" s="1" t="s">
        <v>313</v>
      </c>
      <c r="K132" s="1" t="s">
        <v>72</v>
      </c>
      <c r="L132" s="1" t="s">
        <v>330</v>
      </c>
      <c r="M132" s="1">
        <v>1617183</v>
      </c>
      <c r="N132" s="1">
        <v>459871</v>
      </c>
      <c r="O132" s="1" t="s">
        <v>74</v>
      </c>
    </row>
    <row r="133" spans="1:15" x14ac:dyDescent="0.2">
      <c r="A133" s="1" t="s">
        <v>436</v>
      </c>
      <c r="B133" s="2">
        <v>-15.904068833743532</v>
      </c>
      <c r="C133" s="2">
        <v>428.62488938717922</v>
      </c>
      <c r="E133" s="2">
        <v>9.3716991750370831</v>
      </c>
      <c r="F133" s="2">
        <v>103.34350488635147</v>
      </c>
      <c r="H133" s="1" t="s">
        <v>312</v>
      </c>
      <c r="I133" s="1" t="s">
        <v>301</v>
      </c>
      <c r="J133" s="1" t="s">
        <v>313</v>
      </c>
      <c r="K133" s="1" t="s">
        <v>72</v>
      </c>
      <c r="L133" s="1" t="s">
        <v>360</v>
      </c>
      <c r="M133" s="1">
        <v>1617184</v>
      </c>
      <c r="N133" s="1">
        <v>459872</v>
      </c>
      <c r="O133" s="1" t="s">
        <v>74</v>
      </c>
    </row>
    <row r="134" spans="1:15" x14ac:dyDescent="0.2">
      <c r="A134" s="1" t="s">
        <v>311</v>
      </c>
      <c r="B134" s="2">
        <v>-15.884744299351802</v>
      </c>
      <c r="C134" s="2">
        <v>259.95284286560252</v>
      </c>
      <c r="E134" s="2">
        <v>9.2127403151118052</v>
      </c>
      <c r="F134" s="2">
        <v>62.012905435094865</v>
      </c>
      <c r="H134" s="1" t="s">
        <v>312</v>
      </c>
      <c r="I134" s="1" t="s">
        <v>228</v>
      </c>
      <c r="J134" s="1" t="s">
        <v>313</v>
      </c>
      <c r="K134" s="1" t="s">
        <v>72</v>
      </c>
      <c r="L134" s="1" t="s">
        <v>314</v>
      </c>
      <c r="M134" s="1">
        <v>1617185</v>
      </c>
      <c r="N134" s="1">
        <v>459876</v>
      </c>
      <c r="O134" s="1" t="s">
        <v>74</v>
      </c>
    </row>
    <row r="135" spans="1:15" x14ac:dyDescent="0.2">
      <c r="A135" s="1" t="s">
        <v>379</v>
      </c>
      <c r="B135" s="2">
        <v>-16.241310122487768</v>
      </c>
      <c r="C135" s="2">
        <v>382.83789100697305</v>
      </c>
      <c r="E135" s="2">
        <v>8.4023871303350344</v>
      </c>
      <c r="F135" s="2">
        <v>76.136548299868352</v>
      </c>
      <c r="H135" s="1" t="s">
        <v>312</v>
      </c>
      <c r="I135" s="1" t="s">
        <v>213</v>
      </c>
      <c r="J135" s="1" t="s">
        <v>313</v>
      </c>
      <c r="K135" s="1" t="s">
        <v>72</v>
      </c>
      <c r="L135" s="1" t="s">
        <v>343</v>
      </c>
      <c r="M135" s="1">
        <v>1617186</v>
      </c>
      <c r="N135" s="1">
        <v>459877</v>
      </c>
      <c r="O135" s="1" t="s">
        <v>74</v>
      </c>
    </row>
    <row r="136" spans="1:15" x14ac:dyDescent="0.2">
      <c r="A136" s="1" t="s">
        <v>353</v>
      </c>
      <c r="B136" s="2">
        <v>-15.876478126335769</v>
      </c>
      <c r="C136" s="2">
        <v>352.85658876414726</v>
      </c>
      <c r="E136" s="2">
        <v>9.5589753244300066</v>
      </c>
      <c r="F136" s="2">
        <v>83.926841392932801</v>
      </c>
      <c r="H136" s="1" t="s">
        <v>312</v>
      </c>
      <c r="I136" s="1" t="s">
        <v>225</v>
      </c>
      <c r="J136" s="1" t="s">
        <v>313</v>
      </c>
      <c r="K136" s="1" t="s">
        <v>72</v>
      </c>
      <c r="L136" s="1" t="s">
        <v>321</v>
      </c>
      <c r="M136" s="1">
        <v>1617187</v>
      </c>
      <c r="N136" s="1">
        <v>459878</v>
      </c>
      <c r="O136" s="1" t="s">
        <v>74</v>
      </c>
    </row>
    <row r="137" spans="1:15" x14ac:dyDescent="0.2">
      <c r="A137" s="1" t="s">
        <v>358</v>
      </c>
      <c r="B137" s="2">
        <v>-15.872711300140713</v>
      </c>
      <c r="C137" s="2">
        <v>366.76214124941112</v>
      </c>
      <c r="E137" s="2">
        <v>8.7819977883884839</v>
      </c>
      <c r="F137" s="2">
        <v>85.996466654109213</v>
      </c>
      <c r="H137" s="1" t="s">
        <v>312</v>
      </c>
      <c r="I137" s="1" t="s">
        <v>309</v>
      </c>
      <c r="J137" s="1" t="s">
        <v>313</v>
      </c>
      <c r="K137" s="1" t="s">
        <v>72</v>
      </c>
      <c r="L137" s="1" t="s">
        <v>323</v>
      </c>
      <c r="M137" s="1">
        <v>1617188</v>
      </c>
      <c r="N137" s="1">
        <v>459879</v>
      </c>
      <c r="O137" s="1" t="s">
        <v>74</v>
      </c>
    </row>
    <row r="138" spans="1:15" x14ac:dyDescent="0.2">
      <c r="A138" s="1" t="s">
        <v>326</v>
      </c>
      <c r="B138" s="2">
        <v>-16.272313628322106</v>
      </c>
      <c r="C138" s="2">
        <v>306.95018986591049</v>
      </c>
      <c r="E138" s="2">
        <v>9.4255676232124355</v>
      </c>
      <c r="F138" s="2">
        <v>77.415964036622213</v>
      </c>
      <c r="H138" s="1" t="s">
        <v>312</v>
      </c>
      <c r="I138" s="1" t="s">
        <v>307</v>
      </c>
      <c r="J138" s="1" t="s">
        <v>313</v>
      </c>
      <c r="K138" s="1" t="s">
        <v>72</v>
      </c>
      <c r="L138" s="1" t="s">
        <v>327</v>
      </c>
      <c r="M138" s="1">
        <v>1617189</v>
      </c>
      <c r="N138" s="1">
        <v>459880</v>
      </c>
      <c r="O138" s="1" t="s">
        <v>74</v>
      </c>
    </row>
    <row r="139" spans="1:15" x14ac:dyDescent="0.2">
      <c r="A139" s="1" t="s">
        <v>516</v>
      </c>
      <c r="B139" s="2">
        <v>-15.966724577339773</v>
      </c>
      <c r="C139" s="2">
        <v>468.58012583035315</v>
      </c>
      <c r="E139" s="2">
        <v>8.5917017423522708</v>
      </c>
      <c r="F139" s="2">
        <v>138.72043501216936</v>
      </c>
      <c r="H139" s="1" t="s">
        <v>312</v>
      </c>
      <c r="I139" s="1" t="s">
        <v>145</v>
      </c>
      <c r="J139" s="1" t="s">
        <v>313</v>
      </c>
      <c r="K139" s="1" t="s">
        <v>72</v>
      </c>
      <c r="L139" s="1" t="s">
        <v>416</v>
      </c>
      <c r="M139" s="1">
        <v>1617190</v>
      </c>
      <c r="N139" s="1">
        <v>459881</v>
      </c>
      <c r="O139" s="1" t="s">
        <v>74</v>
      </c>
    </row>
    <row r="140" spans="1:15" x14ac:dyDescent="0.2">
      <c r="A140" s="1" t="s">
        <v>519</v>
      </c>
      <c r="B140" s="2">
        <v>-15.947261773275747</v>
      </c>
      <c r="C140" s="2">
        <v>470.30526802501225</v>
      </c>
      <c r="E140" s="2">
        <v>10.273171006643938</v>
      </c>
      <c r="F140" s="2">
        <v>109.55891006611014</v>
      </c>
      <c r="H140" s="1" t="s">
        <v>312</v>
      </c>
      <c r="I140" s="1" t="s">
        <v>154</v>
      </c>
      <c r="J140" s="1" t="s">
        <v>313</v>
      </c>
      <c r="K140" s="1" t="s">
        <v>72</v>
      </c>
      <c r="L140" s="1" t="s">
        <v>520</v>
      </c>
      <c r="M140" s="1">
        <v>1617191</v>
      </c>
      <c r="N140" s="1">
        <v>459882</v>
      </c>
      <c r="O140" s="1" t="s">
        <v>74</v>
      </c>
    </row>
    <row r="141" spans="1:15" x14ac:dyDescent="0.2">
      <c r="A141" s="1" t="s">
        <v>440</v>
      </c>
      <c r="B141" s="2">
        <v>-15.973782496350454</v>
      </c>
      <c r="C141" s="2">
        <v>429.84844751161711</v>
      </c>
      <c r="E141" s="2">
        <v>9.7899994022825734</v>
      </c>
      <c r="F141" s="2">
        <v>104.79683232341365</v>
      </c>
      <c r="H141" s="1" t="s">
        <v>312</v>
      </c>
      <c r="I141" s="1" t="s">
        <v>260</v>
      </c>
      <c r="J141" s="1" t="s">
        <v>313</v>
      </c>
      <c r="K141" s="1" t="s">
        <v>72</v>
      </c>
      <c r="L141" s="1" t="s">
        <v>391</v>
      </c>
      <c r="M141" s="1">
        <v>1617192</v>
      </c>
      <c r="N141" s="1">
        <v>459883</v>
      </c>
      <c r="O141" s="1" t="s">
        <v>74</v>
      </c>
    </row>
    <row r="142" spans="1:15" x14ac:dyDescent="0.2">
      <c r="A142" s="1" t="s">
        <v>515</v>
      </c>
      <c r="B142" s="2">
        <v>-15.936879369563625</v>
      </c>
      <c r="C142" s="2">
        <v>466.91260576969665</v>
      </c>
      <c r="E142" s="2">
        <v>9.3030510048034536</v>
      </c>
      <c r="F142" s="2">
        <v>114.90515880054295</v>
      </c>
      <c r="H142" s="1" t="s">
        <v>312</v>
      </c>
      <c r="I142" s="1" t="s">
        <v>295</v>
      </c>
      <c r="J142" s="1" t="s">
        <v>313</v>
      </c>
      <c r="K142" s="1" t="s">
        <v>72</v>
      </c>
      <c r="L142" s="1" t="s">
        <v>464</v>
      </c>
      <c r="M142" s="1">
        <v>1617193</v>
      </c>
      <c r="N142" s="1">
        <v>459884</v>
      </c>
      <c r="O142" s="1" t="s">
        <v>74</v>
      </c>
    </row>
    <row r="143" spans="1:15" x14ac:dyDescent="0.2">
      <c r="A143" s="1" t="s">
        <v>396</v>
      </c>
      <c r="B143" s="2">
        <v>-15.993728832937286</v>
      </c>
      <c r="C143" s="2">
        <v>398.96525446784023</v>
      </c>
      <c r="E143" s="2">
        <v>9.9078535518264275</v>
      </c>
      <c r="F143" s="2">
        <v>103.94799266770204</v>
      </c>
      <c r="H143" s="1" t="s">
        <v>312</v>
      </c>
      <c r="I143" s="1" t="s">
        <v>240</v>
      </c>
      <c r="J143" s="1" t="s">
        <v>313</v>
      </c>
      <c r="K143" s="1" t="s">
        <v>72</v>
      </c>
      <c r="L143" s="1" t="s">
        <v>357</v>
      </c>
      <c r="M143" s="1">
        <v>1617194</v>
      </c>
      <c r="N143" s="1">
        <v>459885</v>
      </c>
      <c r="O143" s="1" t="s">
        <v>74</v>
      </c>
    </row>
    <row r="144" spans="1:15" x14ac:dyDescent="0.2">
      <c r="A144" s="1" t="s">
        <v>336</v>
      </c>
      <c r="B144" s="2">
        <v>-15.98408465780936</v>
      </c>
      <c r="C144" s="2">
        <v>326.48181751436425</v>
      </c>
      <c r="E144" s="2">
        <v>9.1254118997132583</v>
      </c>
      <c r="F144" s="2">
        <v>78.435018897761339</v>
      </c>
      <c r="H144" s="1" t="s">
        <v>312</v>
      </c>
      <c r="I144" s="1" t="s">
        <v>274</v>
      </c>
      <c r="J144" s="1" t="s">
        <v>313</v>
      </c>
      <c r="K144" s="1" t="s">
        <v>72</v>
      </c>
      <c r="L144" s="1" t="s">
        <v>337</v>
      </c>
      <c r="M144" s="1">
        <v>1617195</v>
      </c>
      <c r="N144" s="1">
        <v>459886</v>
      </c>
      <c r="O144" s="1" t="s">
        <v>74</v>
      </c>
    </row>
    <row r="145" spans="1:15" x14ac:dyDescent="0.2">
      <c r="A145" s="1" t="s">
        <v>395</v>
      </c>
      <c r="B145" s="2">
        <v>-16.191877687620345</v>
      </c>
      <c r="C145" s="2">
        <v>398.42107436757362</v>
      </c>
      <c r="E145" s="2">
        <v>10.81434229927312</v>
      </c>
      <c r="F145" s="2">
        <v>100.23754219028653</v>
      </c>
      <c r="H145" s="1" t="s">
        <v>312</v>
      </c>
      <c r="I145" s="1" t="s">
        <v>231</v>
      </c>
      <c r="J145" s="1" t="s">
        <v>313</v>
      </c>
      <c r="K145" s="1" t="s">
        <v>72</v>
      </c>
      <c r="L145" s="1" t="s">
        <v>383</v>
      </c>
      <c r="M145" s="1">
        <v>1617196</v>
      </c>
      <c r="N145" s="1">
        <v>459887</v>
      </c>
      <c r="O145" s="1" t="s">
        <v>74</v>
      </c>
    </row>
    <row r="146" spans="1:15" x14ac:dyDescent="0.2">
      <c r="A146" s="1" t="s">
        <v>331</v>
      </c>
      <c r="B146" s="2">
        <v>-17.237975905744214</v>
      </c>
      <c r="C146" s="2">
        <v>313.59926032708523</v>
      </c>
      <c r="E146" s="2">
        <v>9.8996442373431019</v>
      </c>
      <c r="F146" s="2">
        <v>33.669490090266407</v>
      </c>
      <c r="H146" s="1" t="s">
        <v>312</v>
      </c>
      <c r="I146" s="1" t="s">
        <v>277</v>
      </c>
      <c r="J146" s="1" t="s">
        <v>313</v>
      </c>
      <c r="K146" s="1" t="s">
        <v>72</v>
      </c>
      <c r="L146" s="1" t="s">
        <v>332</v>
      </c>
      <c r="M146" s="1">
        <v>1617197</v>
      </c>
      <c r="N146" s="1">
        <v>459893</v>
      </c>
      <c r="O146" s="1" t="s">
        <v>74</v>
      </c>
    </row>
    <row r="147" spans="1:15" x14ac:dyDescent="0.2">
      <c r="A147" s="1" t="s">
        <v>400</v>
      </c>
      <c r="B147" s="2">
        <v>-16.635610607686598</v>
      </c>
      <c r="C147" s="2">
        <v>407.2022081071608</v>
      </c>
      <c r="E147" s="2">
        <v>9.6943043225967482</v>
      </c>
      <c r="F147" s="2">
        <v>77.317095850342298</v>
      </c>
      <c r="H147" s="1" t="s">
        <v>312</v>
      </c>
      <c r="I147" s="1" t="s">
        <v>234</v>
      </c>
      <c r="J147" s="1" t="s">
        <v>313</v>
      </c>
      <c r="K147" s="1" t="s">
        <v>72</v>
      </c>
      <c r="L147" s="1" t="s">
        <v>360</v>
      </c>
      <c r="M147" s="1">
        <v>1617198</v>
      </c>
      <c r="N147" s="1">
        <v>459894</v>
      </c>
      <c r="O147" s="1" t="s">
        <v>74</v>
      </c>
    </row>
    <row r="148" spans="1:15" x14ac:dyDescent="0.2">
      <c r="A148" s="1" t="s">
        <v>350</v>
      </c>
      <c r="B148" s="2">
        <v>-16.330706436337696</v>
      </c>
      <c r="C148" s="2">
        <v>346.77348196639173</v>
      </c>
      <c r="E148" s="2">
        <v>10.97914022331361</v>
      </c>
      <c r="F148" s="2">
        <v>83.886638717361819</v>
      </c>
      <c r="H148" s="1" t="s">
        <v>312</v>
      </c>
      <c r="I148" s="1" t="s">
        <v>124</v>
      </c>
      <c r="J148" s="1" t="s">
        <v>313</v>
      </c>
      <c r="K148" s="1" t="s">
        <v>72</v>
      </c>
      <c r="L148" s="1" t="s">
        <v>347</v>
      </c>
      <c r="M148" s="1">
        <v>1617199</v>
      </c>
      <c r="N148" s="1">
        <v>459895</v>
      </c>
      <c r="O148" s="1" t="s">
        <v>74</v>
      </c>
    </row>
    <row r="149" spans="1:15" x14ac:dyDescent="0.2">
      <c r="A149" s="1" t="s">
        <v>390</v>
      </c>
      <c r="B149" s="2">
        <v>-16.383833224846317</v>
      </c>
      <c r="C149" s="2">
        <v>397.23132277756309</v>
      </c>
      <c r="E149" s="2">
        <v>10.798665537202872</v>
      </c>
      <c r="F149" s="2">
        <v>96.010280900558172</v>
      </c>
      <c r="H149" s="1" t="s">
        <v>312</v>
      </c>
      <c r="I149" s="1" t="s">
        <v>292</v>
      </c>
      <c r="J149" s="1" t="s">
        <v>313</v>
      </c>
      <c r="K149" s="1" t="s">
        <v>72</v>
      </c>
      <c r="L149" s="1" t="s">
        <v>391</v>
      </c>
      <c r="M149" s="1">
        <v>1617200</v>
      </c>
      <c r="N149" s="1">
        <v>459896</v>
      </c>
      <c r="O149" s="1" t="s">
        <v>74</v>
      </c>
    </row>
    <row r="150" spans="1:15" x14ac:dyDescent="0.2">
      <c r="A150" s="1" t="s">
        <v>374</v>
      </c>
      <c r="B150" s="2">
        <v>-16.02547200511745</v>
      </c>
      <c r="C150" s="2">
        <v>382.07867239306643</v>
      </c>
      <c r="E150" s="2">
        <v>10.347320178858368</v>
      </c>
      <c r="F150" s="2">
        <v>113.5068992843148</v>
      </c>
      <c r="H150" s="1" t="s">
        <v>312</v>
      </c>
      <c r="I150" s="1" t="s">
        <v>263</v>
      </c>
      <c r="J150" s="1" t="s">
        <v>313</v>
      </c>
      <c r="K150" s="1" t="s">
        <v>72</v>
      </c>
      <c r="L150" s="1" t="s">
        <v>343</v>
      </c>
      <c r="M150" s="1">
        <v>1617201</v>
      </c>
      <c r="N150" s="1">
        <v>459897</v>
      </c>
      <c r="O150" s="1" t="s">
        <v>74</v>
      </c>
    </row>
    <row r="151" spans="1:15" x14ac:dyDescent="0.2">
      <c r="A151" s="1" t="s">
        <v>397</v>
      </c>
      <c r="B151" s="2">
        <v>-16.438550005064918</v>
      </c>
      <c r="C151" s="2">
        <v>401.0757454276237</v>
      </c>
      <c r="E151" s="2">
        <v>9.7273187136447614</v>
      </c>
      <c r="F151" s="2">
        <v>98.277386355462426</v>
      </c>
      <c r="H151" s="1" t="s">
        <v>312</v>
      </c>
      <c r="I151" s="1" t="s">
        <v>298</v>
      </c>
      <c r="J151" s="1" t="s">
        <v>313</v>
      </c>
      <c r="K151" s="1" t="s">
        <v>72</v>
      </c>
      <c r="L151" s="1" t="s">
        <v>360</v>
      </c>
      <c r="M151" s="1">
        <v>1617202</v>
      </c>
      <c r="N151" s="1">
        <v>459898</v>
      </c>
      <c r="O151" s="1" t="s">
        <v>74</v>
      </c>
    </row>
    <row r="152" spans="1:15" x14ac:dyDescent="0.2">
      <c r="A152" s="1" t="s">
        <v>560</v>
      </c>
      <c r="B152" s="2">
        <v>-16.464828942057693</v>
      </c>
      <c r="C152" s="2">
        <v>494.13370391013387</v>
      </c>
      <c r="E152" s="2">
        <v>9.9819039989103597</v>
      </c>
      <c r="F152" s="2">
        <v>124.03009997753519</v>
      </c>
      <c r="H152" s="1" t="s">
        <v>312</v>
      </c>
      <c r="I152" s="1" t="s">
        <v>304</v>
      </c>
      <c r="J152" s="1" t="s">
        <v>313</v>
      </c>
      <c r="K152" s="1" t="s">
        <v>72</v>
      </c>
      <c r="L152" s="1" t="s">
        <v>367</v>
      </c>
      <c r="M152" s="1">
        <v>1617203</v>
      </c>
      <c r="N152" s="1">
        <v>459899</v>
      </c>
      <c r="O152" s="1" t="s">
        <v>74</v>
      </c>
    </row>
    <row r="153" spans="1:15" x14ac:dyDescent="0.2">
      <c r="A153" s="1" t="s">
        <v>564</v>
      </c>
      <c r="B153" s="2">
        <v>-16.611029368857405</v>
      </c>
      <c r="C153" s="2">
        <v>495.04497420136255</v>
      </c>
      <c r="E153" s="2">
        <v>9.6218674548639047</v>
      </c>
      <c r="F153" s="2">
        <v>132.83806980827021</v>
      </c>
      <c r="H153" s="1" t="s">
        <v>312</v>
      </c>
      <c r="I153" s="1" t="s">
        <v>207</v>
      </c>
      <c r="J153" s="1" t="s">
        <v>313</v>
      </c>
      <c r="K153" s="1" t="s">
        <v>72</v>
      </c>
      <c r="L153" s="1" t="s">
        <v>406</v>
      </c>
      <c r="M153" s="1">
        <v>1617204</v>
      </c>
      <c r="N153" s="1">
        <v>459900</v>
      </c>
      <c r="O153" s="1" t="s">
        <v>74</v>
      </c>
    </row>
    <row r="154" spans="1:15" x14ac:dyDescent="0.2">
      <c r="A154" s="1" t="s">
        <v>359</v>
      </c>
      <c r="B154" s="2">
        <v>-16.956785496579197</v>
      </c>
      <c r="C154" s="2">
        <v>370.52725807984439</v>
      </c>
      <c r="E154" s="2">
        <v>9.8787230323637552</v>
      </c>
      <c r="F154" s="2">
        <v>67.711257085857795</v>
      </c>
      <c r="H154" s="1" t="s">
        <v>312</v>
      </c>
      <c r="I154" s="1" t="s">
        <v>88</v>
      </c>
      <c r="J154" s="1" t="s">
        <v>313</v>
      </c>
      <c r="K154" s="1" t="s">
        <v>72</v>
      </c>
      <c r="L154" s="1" t="s">
        <v>360</v>
      </c>
      <c r="M154" s="1">
        <v>1617205</v>
      </c>
      <c r="N154" s="1">
        <v>459901</v>
      </c>
      <c r="O154" s="1" t="s">
        <v>74</v>
      </c>
    </row>
    <row r="155" spans="1:15" x14ac:dyDescent="0.2">
      <c r="A155" s="1" t="s">
        <v>469</v>
      </c>
      <c r="B155" s="2">
        <v>-15.836135030624307</v>
      </c>
      <c r="C155" s="2">
        <v>444.88084530257817</v>
      </c>
      <c r="E155" s="2">
        <v>9.6057298763266949</v>
      </c>
      <c r="F155" s="2">
        <v>94.292522367652836</v>
      </c>
      <c r="H155" s="1" t="s">
        <v>312</v>
      </c>
      <c r="I155" s="1" t="s">
        <v>142</v>
      </c>
      <c r="J155" s="1" t="s">
        <v>313</v>
      </c>
      <c r="K155" s="1" t="s">
        <v>72</v>
      </c>
      <c r="L155" s="1" t="s">
        <v>411</v>
      </c>
      <c r="M155" s="1">
        <v>1617206</v>
      </c>
      <c r="N155" s="1">
        <v>459902</v>
      </c>
      <c r="O155" s="1" t="s">
        <v>74</v>
      </c>
    </row>
    <row r="156" spans="1:15" x14ac:dyDescent="0.2">
      <c r="A156" s="1" t="s">
        <v>412</v>
      </c>
      <c r="B156" s="2">
        <v>-15.554672873732677</v>
      </c>
      <c r="C156" s="2">
        <v>413.60803040002708</v>
      </c>
      <c r="E156" s="2">
        <v>10.46115204853729</v>
      </c>
      <c r="F156" s="2">
        <v>97.842894820904547</v>
      </c>
      <c r="H156" s="1" t="s">
        <v>312</v>
      </c>
      <c r="I156" s="1" t="s">
        <v>94</v>
      </c>
      <c r="J156" s="1" t="s">
        <v>313</v>
      </c>
      <c r="K156" s="1" t="s">
        <v>72</v>
      </c>
      <c r="L156" s="1" t="s">
        <v>394</v>
      </c>
      <c r="M156" s="1">
        <v>1617207</v>
      </c>
      <c r="N156" s="1">
        <v>459903</v>
      </c>
      <c r="O156" s="1" t="s">
        <v>74</v>
      </c>
    </row>
    <row r="157" spans="1:15" x14ac:dyDescent="0.2">
      <c r="A157" s="1" t="s">
        <v>455</v>
      </c>
      <c r="B157" s="2">
        <v>-15.887258719333341</v>
      </c>
      <c r="C157" s="2">
        <v>439.70692512516308</v>
      </c>
      <c r="E157" s="2">
        <v>9.4650676987183218</v>
      </c>
      <c r="F157" s="2">
        <v>86.962788481033442</v>
      </c>
      <c r="H157" s="1" t="s">
        <v>312</v>
      </c>
      <c r="I157" s="1" t="s">
        <v>188</v>
      </c>
      <c r="J157" s="1" t="s">
        <v>313</v>
      </c>
      <c r="K157" s="1" t="s">
        <v>72</v>
      </c>
      <c r="L157" s="1" t="s">
        <v>387</v>
      </c>
      <c r="M157" s="1">
        <v>1617208</v>
      </c>
      <c r="N157" s="1">
        <v>459904</v>
      </c>
      <c r="O157" s="1" t="s">
        <v>74</v>
      </c>
    </row>
    <row r="158" spans="1:15" x14ac:dyDescent="0.2">
      <c r="A158" s="1" t="s">
        <v>467</v>
      </c>
      <c r="B158" s="2">
        <v>-15.559755889404633</v>
      </c>
      <c r="C158" s="2">
        <v>444.62923171883864</v>
      </c>
      <c r="E158" s="2">
        <v>9.3741004458055315</v>
      </c>
      <c r="F158" s="2">
        <v>99.916261071249934</v>
      </c>
      <c r="H158" s="1" t="s">
        <v>312</v>
      </c>
      <c r="I158" s="1" t="s">
        <v>162</v>
      </c>
      <c r="J158" s="1" t="s">
        <v>313</v>
      </c>
      <c r="K158" s="1" t="s">
        <v>72</v>
      </c>
      <c r="L158" s="1" t="s">
        <v>468</v>
      </c>
      <c r="M158" s="1">
        <v>1617209</v>
      </c>
      <c r="N158" s="1">
        <v>459908</v>
      </c>
      <c r="O158" s="1" t="s">
        <v>74</v>
      </c>
    </row>
    <row r="159" spans="1:15" x14ac:dyDescent="0.2">
      <c r="A159" s="1" t="s">
        <v>604</v>
      </c>
      <c r="B159" s="2">
        <v>-15.646832481086903</v>
      </c>
      <c r="C159" s="2">
        <v>539.11187729565029</v>
      </c>
      <c r="E159" s="2">
        <v>10.182561080403154</v>
      </c>
      <c r="F159" s="2">
        <v>126.86155203861729</v>
      </c>
      <c r="H159" s="1" t="s">
        <v>312</v>
      </c>
      <c r="I159" s="1" t="s">
        <v>219</v>
      </c>
      <c r="J159" s="1" t="s">
        <v>313</v>
      </c>
      <c r="K159" s="1" t="s">
        <v>72</v>
      </c>
      <c r="L159" s="1" t="s">
        <v>520</v>
      </c>
      <c r="M159" s="1">
        <v>1617210</v>
      </c>
      <c r="N159" s="1">
        <v>459909</v>
      </c>
      <c r="O159" s="1" t="s">
        <v>74</v>
      </c>
    </row>
    <row r="160" spans="1:15" x14ac:dyDescent="0.2">
      <c r="A160" s="1" t="s">
        <v>498</v>
      </c>
      <c r="B160" s="2">
        <v>-15.618983316430807</v>
      </c>
      <c r="C160" s="2">
        <v>460.45725897444709</v>
      </c>
      <c r="E160" s="2">
        <v>9.2952360504240321</v>
      </c>
      <c r="F160" s="2">
        <v>126.12173317334444</v>
      </c>
      <c r="H160" s="1" t="s">
        <v>312</v>
      </c>
      <c r="I160" s="1" t="s">
        <v>202</v>
      </c>
      <c r="J160" s="1" t="s">
        <v>313</v>
      </c>
      <c r="K160" s="1" t="s">
        <v>72</v>
      </c>
      <c r="L160" s="1" t="s">
        <v>499</v>
      </c>
      <c r="M160" s="1">
        <v>1617211</v>
      </c>
      <c r="N160" s="1">
        <v>459910</v>
      </c>
      <c r="O160" s="1" t="s">
        <v>74</v>
      </c>
    </row>
    <row r="161" spans="1:15" x14ac:dyDescent="0.2">
      <c r="A161" s="1" t="s">
        <v>477</v>
      </c>
      <c r="B161" s="2">
        <v>-16.041125887063192</v>
      </c>
      <c r="C161" s="2">
        <v>450.49509399146689</v>
      </c>
      <c r="E161" s="2">
        <v>10.100128975318201</v>
      </c>
      <c r="F161" s="2">
        <v>89.173878365972584</v>
      </c>
      <c r="H161" s="1" t="s">
        <v>312</v>
      </c>
      <c r="I161" s="1" t="s">
        <v>111</v>
      </c>
      <c r="J161" s="1" t="s">
        <v>313</v>
      </c>
      <c r="K161" s="1" t="s">
        <v>72</v>
      </c>
      <c r="L161" s="1" t="s">
        <v>478</v>
      </c>
      <c r="M161" s="1">
        <v>1617212</v>
      </c>
      <c r="N161" s="1">
        <v>459911</v>
      </c>
      <c r="O161" s="1" t="s">
        <v>74</v>
      </c>
    </row>
    <row r="162" spans="1:15" x14ac:dyDescent="0.2">
      <c r="A162" s="1" t="s">
        <v>551</v>
      </c>
      <c r="B162" s="2">
        <v>-15.652045582547867</v>
      </c>
      <c r="C162" s="2">
        <v>490.00302201082042</v>
      </c>
      <c r="E162" s="2">
        <v>9.157337418802733</v>
      </c>
      <c r="F162" s="2">
        <v>125.45770204551907</v>
      </c>
      <c r="H162" s="1" t="s">
        <v>312</v>
      </c>
      <c r="I162" s="1" t="s">
        <v>120</v>
      </c>
      <c r="J162" s="1" t="s">
        <v>313</v>
      </c>
      <c r="K162" s="1" t="s">
        <v>72</v>
      </c>
      <c r="L162" s="1" t="s">
        <v>466</v>
      </c>
      <c r="M162" s="1">
        <v>1617213</v>
      </c>
      <c r="N162" s="1">
        <v>459912</v>
      </c>
      <c r="O162" s="1" t="s">
        <v>74</v>
      </c>
    </row>
    <row r="163" spans="1:15" x14ac:dyDescent="0.2">
      <c r="A163" s="1" t="s">
        <v>514</v>
      </c>
      <c r="B163" s="2">
        <v>-15.986363273053207</v>
      </c>
      <c r="C163" s="2">
        <v>466.76253760329206</v>
      </c>
      <c r="E163" s="2">
        <v>9.0404786933558299</v>
      </c>
      <c r="F163" s="2">
        <v>90.915121150132066</v>
      </c>
      <c r="H163" s="1" t="s">
        <v>312</v>
      </c>
      <c r="I163" s="1" t="s">
        <v>114</v>
      </c>
      <c r="J163" s="1" t="s">
        <v>313</v>
      </c>
      <c r="K163" s="1" t="s">
        <v>72</v>
      </c>
      <c r="L163" s="1" t="s">
        <v>513</v>
      </c>
      <c r="M163" s="1">
        <v>1617214</v>
      </c>
      <c r="N163" s="1">
        <v>459913</v>
      </c>
      <c r="O163" s="1" t="s">
        <v>74</v>
      </c>
    </row>
    <row r="164" spans="1:15" x14ac:dyDescent="0.2">
      <c r="A164" s="1" t="s">
        <v>419</v>
      </c>
      <c r="B164" s="2">
        <v>-15.408543367956511</v>
      </c>
      <c r="C164" s="2">
        <v>419.80589262652427</v>
      </c>
      <c r="E164" s="2">
        <v>9.4689760244529282</v>
      </c>
      <c r="F164" s="2">
        <v>123.12654305606085</v>
      </c>
      <c r="H164" s="1" t="s">
        <v>312</v>
      </c>
      <c r="I164" s="1" t="s">
        <v>148</v>
      </c>
      <c r="J164" s="1" t="s">
        <v>313</v>
      </c>
      <c r="K164" s="1" t="s">
        <v>72</v>
      </c>
      <c r="L164" s="1" t="s">
        <v>420</v>
      </c>
      <c r="M164" s="1">
        <v>1617215</v>
      </c>
      <c r="N164" s="1">
        <v>459914</v>
      </c>
      <c r="O164" s="1" t="s">
        <v>74</v>
      </c>
    </row>
    <row r="165" spans="1:15" x14ac:dyDescent="0.2">
      <c r="A165" s="1" t="s">
        <v>425</v>
      </c>
      <c r="B165" s="2">
        <v>-15.814856484477991</v>
      </c>
      <c r="C165" s="2">
        <v>422.55841028192395</v>
      </c>
      <c r="E165" s="2">
        <v>10.116317685672602</v>
      </c>
      <c r="F165" s="2">
        <v>74.342914973968234</v>
      </c>
      <c r="H165" s="1" t="s">
        <v>312</v>
      </c>
      <c r="I165" s="1" t="s">
        <v>98</v>
      </c>
      <c r="J165" s="1" t="s">
        <v>313</v>
      </c>
      <c r="K165" s="1" t="s">
        <v>72</v>
      </c>
      <c r="L165" s="1" t="s">
        <v>426</v>
      </c>
      <c r="M165" s="1">
        <v>1617216</v>
      </c>
      <c r="N165" s="1">
        <v>459915</v>
      </c>
      <c r="O165" s="1" t="s">
        <v>74</v>
      </c>
    </row>
    <row r="166" spans="1:15" x14ac:dyDescent="0.2">
      <c r="A166" s="1" t="s">
        <v>502</v>
      </c>
      <c r="B166" s="2">
        <v>-15.737061003048256</v>
      </c>
      <c r="C166" s="2">
        <v>460.86469201235963</v>
      </c>
      <c r="E166" s="2">
        <v>10.402719686560445</v>
      </c>
      <c r="F166" s="2">
        <v>107.86253285343835</v>
      </c>
      <c r="H166" s="1" t="s">
        <v>312</v>
      </c>
      <c r="I166" s="1" t="s">
        <v>136</v>
      </c>
      <c r="J166" s="1" t="s">
        <v>313</v>
      </c>
      <c r="K166" s="1" t="s">
        <v>72</v>
      </c>
      <c r="L166" s="1" t="s">
        <v>343</v>
      </c>
      <c r="M166" s="1">
        <v>1617217</v>
      </c>
      <c r="N166" s="1">
        <v>459916</v>
      </c>
      <c r="O166" s="1" t="s">
        <v>74</v>
      </c>
    </row>
    <row r="167" spans="1:15" x14ac:dyDescent="0.2">
      <c r="A167" s="1" t="s">
        <v>441</v>
      </c>
      <c r="B167" s="2">
        <v>-15.425730269648911</v>
      </c>
      <c r="C167" s="2">
        <v>432.15535400727197</v>
      </c>
      <c r="E167" s="2">
        <v>9.7744697515897379</v>
      </c>
      <c r="F167" s="2">
        <v>124.08195379918727</v>
      </c>
      <c r="H167" s="1" t="s">
        <v>312</v>
      </c>
      <c r="I167" s="1" t="s">
        <v>168</v>
      </c>
      <c r="J167" s="1" t="s">
        <v>313</v>
      </c>
      <c r="K167" s="1" t="s">
        <v>72</v>
      </c>
      <c r="L167" s="1" t="s">
        <v>360</v>
      </c>
      <c r="M167" s="1">
        <v>1617218</v>
      </c>
      <c r="N167" s="1">
        <v>459917</v>
      </c>
      <c r="O167" s="1" t="s">
        <v>74</v>
      </c>
    </row>
    <row r="168" spans="1:15" x14ac:dyDescent="0.2">
      <c r="A168" s="1" t="s">
        <v>449</v>
      </c>
      <c r="B168" s="2">
        <v>-15.884954157905472</v>
      </c>
      <c r="C168" s="2">
        <v>437.60417680479986</v>
      </c>
      <c r="E168" s="2">
        <v>10.738136768130282</v>
      </c>
      <c r="F168" s="2">
        <v>92.849243774428288</v>
      </c>
      <c r="H168" s="1" t="s">
        <v>312</v>
      </c>
      <c r="I168" s="1" t="s">
        <v>199</v>
      </c>
      <c r="J168" s="1" t="s">
        <v>313</v>
      </c>
      <c r="K168" s="1" t="s">
        <v>72</v>
      </c>
      <c r="L168" s="1" t="s">
        <v>426</v>
      </c>
      <c r="M168" s="1">
        <v>1617219</v>
      </c>
      <c r="N168" s="1">
        <v>459918</v>
      </c>
      <c r="O168" s="1" t="s">
        <v>74</v>
      </c>
    </row>
    <row r="169" spans="1:15" x14ac:dyDescent="0.2">
      <c r="A169" s="1" t="s">
        <v>451</v>
      </c>
      <c r="B169" s="2">
        <v>-15.647366551633681</v>
      </c>
      <c r="C169" s="2">
        <v>438.56027289797578</v>
      </c>
      <c r="E169" s="2">
        <v>11.323636300027822</v>
      </c>
      <c r="F169" s="2">
        <v>96.78899924957048</v>
      </c>
      <c r="H169" s="1" t="s">
        <v>312</v>
      </c>
      <c r="I169" s="1" t="s">
        <v>177</v>
      </c>
      <c r="J169" s="1" t="s">
        <v>313</v>
      </c>
      <c r="K169" s="1" t="s">
        <v>72</v>
      </c>
      <c r="L169" s="1" t="s">
        <v>406</v>
      </c>
      <c r="M169" s="1">
        <v>1617220</v>
      </c>
      <c r="N169" s="1">
        <v>459919</v>
      </c>
      <c r="O169" s="1" t="s">
        <v>74</v>
      </c>
    </row>
    <row r="170" spans="1:15" x14ac:dyDescent="0.2">
      <c r="A170" s="1" t="s">
        <v>475</v>
      </c>
      <c r="B170" s="2">
        <v>-15.549424173372486</v>
      </c>
      <c r="C170" s="2">
        <v>450.05546707610853</v>
      </c>
      <c r="E170" s="2">
        <v>9.4825990936640085</v>
      </c>
      <c r="F170" s="2">
        <v>116.76947096632468</v>
      </c>
      <c r="H170" s="1" t="s">
        <v>312</v>
      </c>
      <c r="I170" s="1" t="s">
        <v>185</v>
      </c>
      <c r="J170" s="1" t="s">
        <v>313</v>
      </c>
      <c r="K170" s="1" t="s">
        <v>72</v>
      </c>
      <c r="L170" s="1" t="s">
        <v>394</v>
      </c>
      <c r="M170" s="1">
        <v>1617221</v>
      </c>
      <c r="N170" s="1">
        <v>462115</v>
      </c>
      <c r="O170" s="1" t="s">
        <v>74</v>
      </c>
    </row>
    <row r="171" spans="1:15" x14ac:dyDescent="0.2">
      <c r="A171" s="1" t="s">
        <v>562</v>
      </c>
      <c r="B171" s="2">
        <v>-15.876790883476248</v>
      </c>
      <c r="C171" s="2">
        <v>494.57172762724139</v>
      </c>
      <c r="E171" s="2">
        <v>10.278861093213742</v>
      </c>
      <c r="F171" s="2">
        <v>109.10500964736856</v>
      </c>
      <c r="H171" s="1" t="s">
        <v>312</v>
      </c>
      <c r="I171" s="1" t="s">
        <v>251</v>
      </c>
      <c r="J171" s="1" t="s">
        <v>313</v>
      </c>
      <c r="K171" s="1" t="s">
        <v>72</v>
      </c>
      <c r="L171" s="1" t="s">
        <v>458</v>
      </c>
      <c r="M171" s="1">
        <v>1617222</v>
      </c>
      <c r="N171" s="1">
        <v>462116</v>
      </c>
      <c r="O171" s="1" t="s">
        <v>74</v>
      </c>
    </row>
    <row r="172" spans="1:15" x14ac:dyDescent="0.2">
      <c r="A172" s="1" t="s">
        <v>430</v>
      </c>
      <c r="B172" s="2">
        <v>-15.618537059007529</v>
      </c>
      <c r="C172" s="2">
        <v>424.68578470717785</v>
      </c>
      <c r="E172" s="2">
        <v>10.026934489474947</v>
      </c>
      <c r="F172" s="2">
        <v>113.76642082934778</v>
      </c>
      <c r="H172" s="1" t="s">
        <v>312</v>
      </c>
      <c r="I172" s="1" t="s">
        <v>222</v>
      </c>
      <c r="J172" s="1" t="s">
        <v>313</v>
      </c>
      <c r="K172" s="1" t="s">
        <v>72</v>
      </c>
      <c r="L172" s="1" t="s">
        <v>420</v>
      </c>
      <c r="M172" s="1">
        <v>1617223</v>
      </c>
      <c r="N172" s="1">
        <v>462117</v>
      </c>
      <c r="O172" s="1" t="s">
        <v>74</v>
      </c>
    </row>
    <row r="173" spans="1:15" x14ac:dyDescent="0.2">
      <c r="A173" s="1" t="s">
        <v>543</v>
      </c>
      <c r="B173" s="2">
        <v>-15.437172672829481</v>
      </c>
      <c r="C173" s="2">
        <v>484.00629541267858</v>
      </c>
      <c r="E173" s="2">
        <v>10.161499074581181</v>
      </c>
      <c r="F173" s="2">
        <v>132.88265759641581</v>
      </c>
      <c r="H173" s="1" t="s">
        <v>312</v>
      </c>
      <c r="I173" s="1" t="s">
        <v>151</v>
      </c>
      <c r="J173" s="1" t="s">
        <v>313</v>
      </c>
      <c r="K173" s="1" t="s">
        <v>72</v>
      </c>
      <c r="L173" s="1" t="s">
        <v>461</v>
      </c>
      <c r="M173" s="1">
        <v>1617224</v>
      </c>
      <c r="N173" s="1">
        <v>462118</v>
      </c>
      <c r="O173" s="1" t="s">
        <v>74</v>
      </c>
    </row>
    <row r="174" spans="1:15" x14ac:dyDescent="0.2">
      <c r="A174" s="1" t="s">
        <v>497</v>
      </c>
      <c r="B174" s="2">
        <v>-15.941320610198504</v>
      </c>
      <c r="C174" s="2">
        <v>460.22753946374149</v>
      </c>
      <c r="E174" s="2">
        <v>10.291360734012647</v>
      </c>
      <c r="F174" s="2">
        <v>89.680113374305208</v>
      </c>
      <c r="H174" s="1" t="s">
        <v>312</v>
      </c>
      <c r="I174" s="1" t="s">
        <v>165</v>
      </c>
      <c r="J174" s="1" t="s">
        <v>313</v>
      </c>
      <c r="K174" s="1" t="s">
        <v>72</v>
      </c>
      <c r="L174" s="1" t="s">
        <v>387</v>
      </c>
      <c r="M174" s="1">
        <v>1617225</v>
      </c>
      <c r="N174" s="1">
        <v>462119</v>
      </c>
      <c r="O174" s="1" t="s">
        <v>74</v>
      </c>
    </row>
    <row r="175" spans="1:15" x14ac:dyDescent="0.2">
      <c r="A175" s="1" t="s">
        <v>635</v>
      </c>
      <c r="B175" s="2">
        <v>-16.22524560927247</v>
      </c>
      <c r="C175" s="2">
        <v>571.81400603574104</v>
      </c>
      <c r="E175" s="2">
        <v>9.9911556796060861</v>
      </c>
      <c r="F175" s="2">
        <v>136.14572559905187</v>
      </c>
      <c r="H175" s="1" t="s">
        <v>312</v>
      </c>
      <c r="I175" s="1" t="s">
        <v>216</v>
      </c>
      <c r="J175" s="1" t="s">
        <v>313</v>
      </c>
      <c r="K175" s="1" t="s">
        <v>72</v>
      </c>
      <c r="L175" s="1" t="s">
        <v>367</v>
      </c>
      <c r="M175" s="1">
        <v>1617226</v>
      </c>
      <c r="N175" s="1">
        <v>462120</v>
      </c>
      <c r="O175" s="1" t="s">
        <v>74</v>
      </c>
    </row>
    <row r="176" spans="1:15" x14ac:dyDescent="0.2">
      <c r="A176" s="1" t="s">
        <v>634</v>
      </c>
      <c r="B176" s="2">
        <v>-16.069311317118025</v>
      </c>
      <c r="C176" s="2">
        <v>569.56428151321404</v>
      </c>
      <c r="E176" s="2">
        <v>9.9211428260789596</v>
      </c>
      <c r="F176" s="2">
        <v>137.73305827663569</v>
      </c>
      <c r="H176" s="1" t="s">
        <v>312</v>
      </c>
      <c r="I176" s="1" t="s">
        <v>280</v>
      </c>
      <c r="J176" s="1" t="s">
        <v>313</v>
      </c>
      <c r="K176" s="1" t="s">
        <v>72</v>
      </c>
      <c r="L176" s="1" t="s">
        <v>613</v>
      </c>
      <c r="M176" s="1">
        <v>1617227</v>
      </c>
      <c r="N176" s="1">
        <v>462121</v>
      </c>
      <c r="O176" s="1" t="s">
        <v>74</v>
      </c>
    </row>
    <row r="177" spans="1:15" x14ac:dyDescent="0.2">
      <c r="A177" s="1" t="s">
        <v>456</v>
      </c>
      <c r="B177" s="2">
        <v>-16.231284406140713</v>
      </c>
      <c r="C177" s="2">
        <v>439.73031828701778</v>
      </c>
      <c r="E177" s="2">
        <v>9.3413058536381435</v>
      </c>
      <c r="F177" s="2">
        <v>113.24125497440974</v>
      </c>
      <c r="H177" s="1" t="s">
        <v>312</v>
      </c>
      <c r="I177" s="1" t="s">
        <v>159</v>
      </c>
      <c r="J177" s="1" t="s">
        <v>313</v>
      </c>
      <c r="K177" s="1" t="s">
        <v>72</v>
      </c>
      <c r="L177" s="1" t="s">
        <v>391</v>
      </c>
      <c r="M177" s="1">
        <v>1617228</v>
      </c>
      <c r="N177" s="1">
        <v>462122</v>
      </c>
      <c r="O177" s="1" t="s">
        <v>74</v>
      </c>
    </row>
    <row r="178" spans="1:15" x14ac:dyDescent="0.2">
      <c r="A178" s="1" t="s">
        <v>482</v>
      </c>
      <c r="B178" s="2">
        <v>-16.197889182241916</v>
      </c>
      <c r="C178" s="2">
        <v>452.1102603893151</v>
      </c>
      <c r="E178" s="2">
        <v>9.3210432657823912</v>
      </c>
      <c r="F178" s="2">
        <v>108.19708337789459</v>
      </c>
      <c r="H178" s="1" t="s">
        <v>312</v>
      </c>
      <c r="I178" s="1" t="s">
        <v>130</v>
      </c>
      <c r="J178" s="1" t="s">
        <v>313</v>
      </c>
      <c r="K178" s="1" t="s">
        <v>72</v>
      </c>
      <c r="L178" s="1" t="s">
        <v>330</v>
      </c>
      <c r="M178" s="1">
        <v>1617229</v>
      </c>
      <c r="N178" s="1">
        <v>462123</v>
      </c>
      <c r="O178" s="1" t="s">
        <v>74</v>
      </c>
    </row>
    <row r="179" spans="1:15" x14ac:dyDescent="0.2">
      <c r="A179" s="1" t="s">
        <v>583</v>
      </c>
      <c r="B179" s="2">
        <v>-16.233680274697054</v>
      </c>
      <c r="C179" s="2">
        <v>511.40952003504043</v>
      </c>
      <c r="E179" s="2">
        <v>10.130376501516915</v>
      </c>
      <c r="F179" s="2">
        <v>129.255557331071</v>
      </c>
      <c r="H179" s="1" t="s">
        <v>312</v>
      </c>
      <c r="I179" s="1" t="s">
        <v>101</v>
      </c>
      <c r="J179" s="1" t="s">
        <v>313</v>
      </c>
      <c r="K179" s="1" t="s">
        <v>72</v>
      </c>
      <c r="L179" s="1" t="s">
        <v>424</v>
      </c>
      <c r="M179" s="1">
        <v>1617230</v>
      </c>
      <c r="N179" s="1">
        <v>462124</v>
      </c>
      <c r="O179" s="1" t="s">
        <v>74</v>
      </c>
    </row>
    <row r="180" spans="1:15" x14ac:dyDescent="0.2">
      <c r="A180" s="1" t="s">
        <v>542</v>
      </c>
      <c r="B180" s="2">
        <v>-16.414650338110235</v>
      </c>
      <c r="C180" s="2">
        <v>483.83987787445403</v>
      </c>
      <c r="E180" s="2">
        <v>9.4120373047298465</v>
      </c>
      <c r="F180" s="2">
        <v>114.48546488322533</v>
      </c>
      <c r="H180" s="1" t="s">
        <v>312</v>
      </c>
      <c r="I180" s="1" t="s">
        <v>117</v>
      </c>
      <c r="J180" s="1" t="s">
        <v>313</v>
      </c>
      <c r="K180" s="1" t="s">
        <v>72</v>
      </c>
      <c r="L180" s="1" t="s">
        <v>411</v>
      </c>
      <c r="M180" s="1">
        <v>1617231</v>
      </c>
      <c r="N180" s="1">
        <v>462125</v>
      </c>
      <c r="O180" s="1" t="s">
        <v>74</v>
      </c>
    </row>
    <row r="181" spans="1:15" x14ac:dyDescent="0.2">
      <c r="A181" s="1" t="s">
        <v>450</v>
      </c>
      <c r="B181" s="2">
        <v>-16.719098409308174</v>
      </c>
      <c r="C181" s="2">
        <v>437.78678744403567</v>
      </c>
      <c r="E181" s="2">
        <v>10.010236029982327</v>
      </c>
      <c r="F181" s="2">
        <v>85.730495872876745</v>
      </c>
      <c r="H181" s="1" t="s">
        <v>312</v>
      </c>
      <c r="I181" s="1" t="s">
        <v>210</v>
      </c>
      <c r="J181" s="1" t="s">
        <v>313</v>
      </c>
      <c r="K181" s="1" t="s">
        <v>72</v>
      </c>
      <c r="L181" s="1" t="s">
        <v>387</v>
      </c>
      <c r="M181" s="1">
        <v>1617232</v>
      </c>
      <c r="N181" s="1">
        <v>462126</v>
      </c>
      <c r="O181" s="1" t="s">
        <v>74</v>
      </c>
    </row>
    <row r="182" spans="1:15" x14ac:dyDescent="0.2">
      <c r="A182" s="1" t="s">
        <v>507</v>
      </c>
      <c r="B182" s="2">
        <v>-16.252072889314654</v>
      </c>
      <c r="C182" s="2">
        <v>464.23504233125504</v>
      </c>
      <c r="E182" s="2">
        <v>9.4031221766522464</v>
      </c>
      <c r="F182" s="2">
        <v>122.65427520683232</v>
      </c>
      <c r="H182" s="1" t="s">
        <v>312</v>
      </c>
      <c r="I182" s="1" t="s">
        <v>182</v>
      </c>
      <c r="J182" s="1" t="s">
        <v>313</v>
      </c>
      <c r="K182" s="1" t="s">
        <v>72</v>
      </c>
      <c r="L182" s="1" t="s">
        <v>381</v>
      </c>
      <c r="M182" s="1">
        <v>1617233</v>
      </c>
      <c r="N182" s="1">
        <v>462133</v>
      </c>
      <c r="O182" s="1" t="s">
        <v>74</v>
      </c>
    </row>
    <row r="183" spans="1:15" x14ac:dyDescent="0.2">
      <c r="A183" s="1" t="s">
        <v>431</v>
      </c>
      <c r="B183" s="2">
        <v>-16.415730658486897</v>
      </c>
      <c r="C183" s="2">
        <v>425.40133974006892</v>
      </c>
      <c r="E183" s="2">
        <v>9.785263757924314</v>
      </c>
      <c r="F183" s="2">
        <v>113.26221276462232</v>
      </c>
      <c r="H183" s="1" t="s">
        <v>312</v>
      </c>
      <c r="I183" s="1" t="s">
        <v>191</v>
      </c>
      <c r="J183" s="1" t="s">
        <v>313</v>
      </c>
      <c r="K183" s="1" t="s">
        <v>72</v>
      </c>
      <c r="L183" s="1" t="s">
        <v>360</v>
      </c>
      <c r="M183" s="1">
        <v>1617234</v>
      </c>
      <c r="N183" s="1">
        <v>462134</v>
      </c>
      <c r="O183" s="1" t="s">
        <v>74</v>
      </c>
    </row>
    <row r="184" spans="1:15" x14ac:dyDescent="0.2">
      <c r="A184" s="1" t="s">
        <v>405</v>
      </c>
      <c r="B184" s="2">
        <v>-16.397725770210233</v>
      </c>
      <c r="C184" s="2">
        <v>411.8313245162492</v>
      </c>
      <c r="E184" s="2">
        <v>9.5841511238641939</v>
      </c>
      <c r="F184" s="2">
        <v>98.649422696621642</v>
      </c>
      <c r="H184" s="1" t="s">
        <v>312</v>
      </c>
      <c r="I184" s="1" t="s">
        <v>139</v>
      </c>
      <c r="J184" s="1" t="s">
        <v>313</v>
      </c>
      <c r="K184" s="1" t="s">
        <v>72</v>
      </c>
      <c r="L184" s="1" t="s">
        <v>406</v>
      </c>
      <c r="M184" s="1">
        <v>1617235</v>
      </c>
      <c r="N184" s="1">
        <v>462135</v>
      </c>
      <c r="O184" s="1" t="s">
        <v>74</v>
      </c>
    </row>
    <row r="185" spans="1:15" x14ac:dyDescent="0.2">
      <c r="A185" s="1" t="s">
        <v>432</v>
      </c>
      <c r="B185" s="2">
        <v>-16.231537421162507</v>
      </c>
      <c r="C185" s="2">
        <v>427.43726392969495</v>
      </c>
      <c r="E185" s="2">
        <v>8.9382001443699632</v>
      </c>
      <c r="F185" s="2">
        <v>112.07412598523364</v>
      </c>
      <c r="H185" s="1" t="s">
        <v>312</v>
      </c>
      <c r="I185" s="1" t="s">
        <v>286</v>
      </c>
      <c r="J185" s="1" t="s">
        <v>313</v>
      </c>
      <c r="K185" s="1" t="s">
        <v>72</v>
      </c>
      <c r="L185" s="1" t="s">
        <v>387</v>
      </c>
      <c r="M185" s="1">
        <v>1617236</v>
      </c>
      <c r="N185" s="1">
        <v>462136</v>
      </c>
      <c r="O185" s="1" t="s">
        <v>74</v>
      </c>
    </row>
    <row r="186" spans="1:15" x14ac:dyDescent="0.2">
      <c r="A186" s="1" t="s">
        <v>559</v>
      </c>
      <c r="B186" s="2">
        <v>-16.302634039900035</v>
      </c>
      <c r="C186" s="2">
        <v>494.00580302306082</v>
      </c>
      <c r="E186" s="2">
        <v>10.692770965938868</v>
      </c>
      <c r="F186" s="2">
        <v>109.9869364521321</v>
      </c>
      <c r="H186" s="1" t="s">
        <v>312</v>
      </c>
      <c r="I186" s="1" t="s">
        <v>127</v>
      </c>
      <c r="J186" s="1" t="s">
        <v>313</v>
      </c>
      <c r="K186" s="1" t="s">
        <v>72</v>
      </c>
      <c r="L186" s="1" t="s">
        <v>403</v>
      </c>
      <c r="M186" s="1">
        <v>1617237</v>
      </c>
      <c r="N186" s="1">
        <v>462137</v>
      </c>
      <c r="O186" s="1" t="s">
        <v>74</v>
      </c>
    </row>
    <row r="187" spans="1:15" x14ac:dyDescent="0.2">
      <c r="A187" s="1" t="s">
        <v>407</v>
      </c>
      <c r="B187" s="2">
        <v>-16.679529741873438</v>
      </c>
      <c r="C187" s="2">
        <v>413.48256930540418</v>
      </c>
      <c r="E187" s="2">
        <v>9.3824687081543363</v>
      </c>
      <c r="F187" s="2">
        <v>99.197908818368305</v>
      </c>
      <c r="H187" s="1" t="s">
        <v>312</v>
      </c>
      <c r="I187" s="1" t="s">
        <v>408</v>
      </c>
      <c r="J187" s="1" t="s">
        <v>313</v>
      </c>
      <c r="K187" s="1" t="s">
        <v>72</v>
      </c>
      <c r="L187" s="1" t="s">
        <v>383</v>
      </c>
      <c r="M187" s="1">
        <v>1617238</v>
      </c>
      <c r="N187" s="1">
        <v>462138</v>
      </c>
      <c r="O187" s="1" t="s">
        <v>74</v>
      </c>
    </row>
    <row r="188" spans="1:15" x14ac:dyDescent="0.2">
      <c r="A188" s="1" t="s">
        <v>619</v>
      </c>
      <c r="B188" s="2">
        <v>-16.224383750923732</v>
      </c>
      <c r="C188" s="2">
        <v>552.99013860450316</v>
      </c>
      <c r="E188" s="2">
        <v>10.441808337685748</v>
      </c>
      <c r="F188" s="2">
        <v>122.11464508776594</v>
      </c>
      <c r="H188" s="1" t="s">
        <v>312</v>
      </c>
      <c r="I188" s="1" t="s">
        <v>620</v>
      </c>
      <c r="J188" s="1" t="s">
        <v>313</v>
      </c>
      <c r="K188" s="1" t="s">
        <v>72</v>
      </c>
      <c r="L188" s="1" t="s">
        <v>367</v>
      </c>
      <c r="M188" s="1">
        <v>1617239</v>
      </c>
      <c r="N188" s="1">
        <v>462139</v>
      </c>
      <c r="O188" s="1" t="s">
        <v>74</v>
      </c>
    </row>
    <row r="189" spans="1:15" x14ac:dyDescent="0.2">
      <c r="A189" s="1" t="s">
        <v>490</v>
      </c>
      <c r="B189" s="2">
        <v>-16.974971284498125</v>
      </c>
      <c r="C189" s="2">
        <v>456.16935761985928</v>
      </c>
      <c r="E189" s="2">
        <v>8.8477892197474635</v>
      </c>
      <c r="F189" s="2">
        <v>101.77043768918745</v>
      </c>
      <c r="H189" s="1" t="s">
        <v>312</v>
      </c>
      <c r="I189" s="1" t="s">
        <v>491</v>
      </c>
      <c r="J189" s="1" t="s">
        <v>313</v>
      </c>
      <c r="K189" s="1" t="s">
        <v>72</v>
      </c>
      <c r="L189" s="1" t="s">
        <v>468</v>
      </c>
      <c r="M189" s="1">
        <v>1617240</v>
      </c>
      <c r="N189" s="1">
        <v>462140</v>
      </c>
      <c r="O189" s="1" t="s">
        <v>74</v>
      </c>
    </row>
    <row r="190" spans="1:15" x14ac:dyDescent="0.2">
      <c r="A190" s="1" t="s">
        <v>483</v>
      </c>
      <c r="B190" s="2">
        <v>-16.455361696668014</v>
      </c>
      <c r="C190" s="2">
        <v>452.12325096038478</v>
      </c>
      <c r="E190" s="2">
        <v>10.097934360227573</v>
      </c>
      <c r="F190" s="2">
        <v>106.51193168922759</v>
      </c>
      <c r="H190" s="1" t="s">
        <v>312</v>
      </c>
      <c r="I190" s="1" t="s">
        <v>484</v>
      </c>
      <c r="J190" s="1" t="s">
        <v>313</v>
      </c>
      <c r="K190" s="1" t="s">
        <v>72</v>
      </c>
      <c r="L190" s="1" t="s">
        <v>426</v>
      </c>
      <c r="M190" s="1">
        <v>1617241</v>
      </c>
      <c r="N190" s="1">
        <v>462141</v>
      </c>
      <c r="O190" s="1" t="s">
        <v>74</v>
      </c>
    </row>
    <row r="191" spans="1:15" x14ac:dyDescent="0.2">
      <c r="A191" s="1" t="s">
        <v>385</v>
      </c>
      <c r="B191" s="2">
        <v>-16.784325572664326</v>
      </c>
      <c r="C191" s="2">
        <v>395.73627373312308</v>
      </c>
      <c r="E191" s="2">
        <v>9.4481102302408253</v>
      </c>
      <c r="F191" s="2">
        <v>79.187093454048707</v>
      </c>
      <c r="H191" s="1" t="s">
        <v>312</v>
      </c>
      <c r="I191" s="1" t="s">
        <v>386</v>
      </c>
      <c r="J191" s="1" t="s">
        <v>313</v>
      </c>
      <c r="K191" s="1" t="s">
        <v>72</v>
      </c>
      <c r="L191" s="1" t="s">
        <v>387</v>
      </c>
      <c r="M191" s="1">
        <v>1617242</v>
      </c>
      <c r="N191" s="1">
        <v>462142</v>
      </c>
      <c r="O191" s="1" t="s">
        <v>74</v>
      </c>
    </row>
    <row r="192" spans="1:15" x14ac:dyDescent="0.2">
      <c r="A192" s="1" t="s">
        <v>409</v>
      </c>
      <c r="B192" s="2">
        <v>-16.764311981231639</v>
      </c>
      <c r="C192" s="2">
        <v>413.55634019223675</v>
      </c>
      <c r="E192" s="2">
        <v>9.5038202355133752</v>
      </c>
      <c r="F192" s="2">
        <v>67.697545314150119</v>
      </c>
      <c r="H192" s="1" t="s">
        <v>312</v>
      </c>
      <c r="I192" s="1" t="s">
        <v>410</v>
      </c>
      <c r="J192" s="1" t="s">
        <v>313</v>
      </c>
      <c r="K192" s="1" t="s">
        <v>72</v>
      </c>
      <c r="L192" s="1" t="s">
        <v>411</v>
      </c>
      <c r="M192" s="1">
        <v>1617243</v>
      </c>
      <c r="N192" s="1">
        <v>462143</v>
      </c>
      <c r="O192" s="1" t="s">
        <v>74</v>
      </c>
    </row>
    <row r="193" spans="1:15" x14ac:dyDescent="0.2">
      <c r="A193" s="1" t="s">
        <v>459</v>
      </c>
      <c r="B193" s="2">
        <v>-16.306113829431968</v>
      </c>
      <c r="C193" s="2">
        <v>443.06871549494275</v>
      </c>
      <c r="E193" s="2">
        <v>9.4324661042312457</v>
      </c>
      <c r="F193" s="2">
        <v>106.32463920131734</v>
      </c>
      <c r="H193" s="1" t="s">
        <v>312</v>
      </c>
      <c r="I193" s="1" t="s">
        <v>460</v>
      </c>
      <c r="J193" s="1" t="s">
        <v>313</v>
      </c>
      <c r="K193" s="1" t="s">
        <v>72</v>
      </c>
      <c r="L193" s="1" t="s">
        <v>461</v>
      </c>
      <c r="M193" s="1">
        <v>1617244</v>
      </c>
      <c r="N193" s="1">
        <v>462144</v>
      </c>
      <c r="O193" s="1" t="s">
        <v>74</v>
      </c>
    </row>
    <row r="194" spans="1:15" x14ac:dyDescent="0.2">
      <c r="A194" s="1" t="s">
        <v>550</v>
      </c>
      <c r="B194" s="2">
        <v>-16.941999574046068</v>
      </c>
      <c r="C194" s="2">
        <v>489.50697856027352</v>
      </c>
      <c r="E194" s="2">
        <v>9.1073925473821813</v>
      </c>
      <c r="F194" s="2">
        <v>86.253312214025371</v>
      </c>
      <c r="H194" s="1" t="s">
        <v>97</v>
      </c>
      <c r="I194" s="1" t="s">
        <v>486</v>
      </c>
      <c r="J194" s="1" t="s">
        <v>313</v>
      </c>
      <c r="K194" s="1" t="s">
        <v>72</v>
      </c>
      <c r="L194" s="1" t="s">
        <v>478</v>
      </c>
      <c r="M194" s="1">
        <v>1617245</v>
      </c>
      <c r="N194" s="1">
        <v>459386</v>
      </c>
      <c r="O194" s="1" t="s">
        <v>74</v>
      </c>
    </row>
    <row r="195" spans="1:15" x14ac:dyDescent="0.2">
      <c r="A195" s="1" t="s">
        <v>545</v>
      </c>
      <c r="B195" s="2">
        <v>-15.638180910273681</v>
      </c>
      <c r="C195" s="2">
        <v>485.66164552978483</v>
      </c>
      <c r="E195" s="2">
        <v>9.7240928946098713</v>
      </c>
      <c r="F195" s="2">
        <v>92.80133863490417</v>
      </c>
      <c r="H195" s="1" t="s">
        <v>97</v>
      </c>
      <c r="I195" s="1" t="s">
        <v>546</v>
      </c>
      <c r="J195" s="1" t="s">
        <v>313</v>
      </c>
      <c r="K195" s="1" t="s">
        <v>72</v>
      </c>
      <c r="L195" s="1" t="s">
        <v>387</v>
      </c>
      <c r="M195" s="1">
        <v>1617246</v>
      </c>
      <c r="N195" s="1">
        <v>459387</v>
      </c>
      <c r="O195" s="1" t="s">
        <v>74</v>
      </c>
    </row>
    <row r="196" spans="1:15" x14ac:dyDescent="0.2">
      <c r="A196" s="1" t="s">
        <v>549</v>
      </c>
      <c r="B196" s="2">
        <v>-15.63033554883256</v>
      </c>
      <c r="C196" s="2">
        <v>487.58445681416191</v>
      </c>
      <c r="E196" s="2">
        <v>9.4537233925350233</v>
      </c>
      <c r="F196" s="2">
        <v>122.25374172850509</v>
      </c>
      <c r="H196" s="1" t="s">
        <v>97</v>
      </c>
      <c r="I196" s="1" t="s">
        <v>522</v>
      </c>
      <c r="J196" s="1" t="s">
        <v>313</v>
      </c>
      <c r="K196" s="1" t="s">
        <v>72</v>
      </c>
      <c r="L196" s="1" t="s">
        <v>347</v>
      </c>
      <c r="M196" s="1">
        <v>1617247</v>
      </c>
      <c r="N196" s="1">
        <v>459388</v>
      </c>
      <c r="O196" s="1" t="s">
        <v>74</v>
      </c>
    </row>
    <row r="197" spans="1:15" x14ac:dyDescent="0.2">
      <c r="A197" s="1" t="s">
        <v>388</v>
      </c>
      <c r="B197" s="2">
        <v>-15.769731280891042</v>
      </c>
      <c r="C197" s="2">
        <v>396.89933558357086</v>
      </c>
      <c r="E197" s="2">
        <v>9.5170905714537266</v>
      </c>
      <c r="F197" s="2">
        <v>90.345958611547658</v>
      </c>
      <c r="H197" s="1" t="s">
        <v>97</v>
      </c>
      <c r="I197" s="1" t="s">
        <v>389</v>
      </c>
      <c r="J197" s="1" t="s">
        <v>313</v>
      </c>
      <c r="K197" s="1" t="s">
        <v>72</v>
      </c>
      <c r="L197" s="1" t="s">
        <v>330</v>
      </c>
      <c r="M197" s="1">
        <v>1617248</v>
      </c>
      <c r="N197" s="1">
        <v>459389</v>
      </c>
      <c r="O197" s="1" t="s">
        <v>74</v>
      </c>
    </row>
    <row r="198" spans="1:15" x14ac:dyDescent="0.2">
      <c r="A198" s="1" t="s">
        <v>636</v>
      </c>
      <c r="B198" s="2">
        <v>-15.7767512722215</v>
      </c>
      <c r="C198" s="2">
        <v>579.53890146418189</v>
      </c>
      <c r="E198" s="2">
        <v>9.3723180602018772</v>
      </c>
      <c r="F198" s="2">
        <v>151.27510505044773</v>
      </c>
      <c r="H198" s="1" t="s">
        <v>97</v>
      </c>
      <c r="I198" s="1" t="s">
        <v>579</v>
      </c>
      <c r="J198" s="1" t="s">
        <v>313</v>
      </c>
      <c r="K198" s="1" t="s">
        <v>72</v>
      </c>
      <c r="L198" s="1" t="s">
        <v>343</v>
      </c>
      <c r="M198" s="1">
        <v>1617249</v>
      </c>
      <c r="N198" s="1">
        <v>459390</v>
      </c>
      <c r="O198" s="1" t="s">
        <v>74</v>
      </c>
    </row>
    <row r="199" spans="1:15" x14ac:dyDescent="0.2">
      <c r="A199" s="1" t="s">
        <v>427</v>
      </c>
      <c r="B199" s="2">
        <v>-16.103150589983372</v>
      </c>
      <c r="C199" s="2">
        <v>423.97880822560137</v>
      </c>
      <c r="E199" s="2">
        <v>8.6579894729812317</v>
      </c>
      <c r="F199" s="2">
        <v>84.206826659672927</v>
      </c>
      <c r="H199" s="1" t="s">
        <v>97</v>
      </c>
      <c r="I199" s="1" t="s">
        <v>366</v>
      </c>
      <c r="J199" s="1" t="s">
        <v>313</v>
      </c>
      <c r="K199" s="1" t="s">
        <v>72</v>
      </c>
      <c r="L199" s="1" t="s">
        <v>357</v>
      </c>
      <c r="M199" s="1">
        <v>1617250</v>
      </c>
      <c r="N199" s="1">
        <v>459391</v>
      </c>
      <c r="O199" s="1" t="s">
        <v>74</v>
      </c>
    </row>
    <row r="200" spans="1:15" x14ac:dyDescent="0.2">
      <c r="A200" s="1" t="s">
        <v>421</v>
      </c>
      <c r="B200" s="2">
        <v>-16.142552545894361</v>
      </c>
      <c r="C200" s="2">
        <v>420.11378659306723</v>
      </c>
      <c r="E200" s="2">
        <v>8.9000729452077536</v>
      </c>
      <c r="F200" s="2">
        <v>102.21218484204539</v>
      </c>
      <c r="H200" s="1" t="s">
        <v>97</v>
      </c>
      <c r="I200" s="1" t="s">
        <v>402</v>
      </c>
      <c r="J200" s="1" t="s">
        <v>313</v>
      </c>
      <c r="K200" s="1" t="s">
        <v>72</v>
      </c>
      <c r="L200" s="1" t="s">
        <v>422</v>
      </c>
      <c r="M200" s="1">
        <v>1617251</v>
      </c>
      <c r="N200" s="1">
        <v>459392</v>
      </c>
      <c r="O200" s="1" t="s">
        <v>74</v>
      </c>
    </row>
    <row r="201" spans="1:15" x14ac:dyDescent="0.2">
      <c r="A201" s="1" t="s">
        <v>538</v>
      </c>
      <c r="B201" s="2">
        <v>-16.034608380321426</v>
      </c>
      <c r="C201" s="2">
        <v>481.81515434623458</v>
      </c>
      <c r="E201" s="2">
        <v>9.8874713076554794</v>
      </c>
      <c r="F201" s="2">
        <v>89.527463967902676</v>
      </c>
      <c r="H201" s="1" t="s">
        <v>97</v>
      </c>
      <c r="I201" s="1" t="s">
        <v>318</v>
      </c>
      <c r="J201" s="1" t="s">
        <v>313</v>
      </c>
      <c r="K201" s="1" t="s">
        <v>72</v>
      </c>
      <c r="L201" s="1" t="s">
        <v>461</v>
      </c>
      <c r="M201" s="1">
        <v>1617252</v>
      </c>
      <c r="N201" s="1">
        <v>459393</v>
      </c>
      <c r="O201" s="1" t="s">
        <v>74</v>
      </c>
    </row>
    <row r="202" spans="1:15" x14ac:dyDescent="0.2">
      <c r="A202" s="1" t="s">
        <v>472</v>
      </c>
      <c r="B202" s="2">
        <v>-15.82414911366868</v>
      </c>
      <c r="C202" s="2">
        <v>447.14461680651499</v>
      </c>
      <c r="E202" s="2">
        <v>9.270809174610763</v>
      </c>
      <c r="F202" s="2">
        <v>98.120793994429206</v>
      </c>
      <c r="H202" s="1" t="s">
        <v>97</v>
      </c>
      <c r="I202" s="1" t="s">
        <v>371</v>
      </c>
      <c r="J202" s="1" t="s">
        <v>313</v>
      </c>
      <c r="K202" s="1" t="s">
        <v>72</v>
      </c>
      <c r="L202" s="1" t="s">
        <v>420</v>
      </c>
      <c r="M202" s="1">
        <v>1617253</v>
      </c>
      <c r="N202" s="1">
        <v>459394</v>
      </c>
      <c r="O202" s="1" t="s">
        <v>74</v>
      </c>
    </row>
    <row r="203" spans="1:15" x14ac:dyDescent="0.2">
      <c r="A203" s="1" t="s">
        <v>452</v>
      </c>
      <c r="B203" s="2">
        <v>-15.850337369107617</v>
      </c>
      <c r="C203" s="2">
        <v>439.4273132251231</v>
      </c>
      <c r="E203" s="2">
        <v>9.0779887559022185</v>
      </c>
      <c r="F203" s="2">
        <v>104.25771791026217</v>
      </c>
      <c r="H203" s="1" t="s">
        <v>97</v>
      </c>
      <c r="I203" s="1" t="s">
        <v>453</v>
      </c>
      <c r="J203" s="1" t="s">
        <v>313</v>
      </c>
      <c r="K203" s="1" t="s">
        <v>72</v>
      </c>
      <c r="L203" s="1" t="s">
        <v>454</v>
      </c>
      <c r="M203" s="1">
        <v>1617254</v>
      </c>
      <c r="N203" s="1">
        <v>459395</v>
      </c>
      <c r="O203" s="1" t="s">
        <v>74</v>
      </c>
    </row>
    <row r="204" spans="1:15" x14ac:dyDescent="0.2">
      <c r="A204" s="1" t="s">
        <v>462</v>
      </c>
      <c r="B204" s="2">
        <v>-16.443329299013588</v>
      </c>
      <c r="C204" s="2">
        <v>443.2865440923498</v>
      </c>
      <c r="E204" s="2">
        <v>9.1949609290023968</v>
      </c>
      <c r="F204" s="2">
        <v>81.750901121529651</v>
      </c>
      <c r="H204" s="1" t="s">
        <v>97</v>
      </c>
      <c r="I204" s="1" t="s">
        <v>463</v>
      </c>
      <c r="J204" s="1" t="s">
        <v>313</v>
      </c>
      <c r="K204" s="1" t="s">
        <v>72</v>
      </c>
      <c r="L204" s="1" t="s">
        <v>464</v>
      </c>
      <c r="M204" s="1">
        <v>1617255</v>
      </c>
      <c r="N204" s="1">
        <v>459396</v>
      </c>
      <c r="O204" s="1" t="s">
        <v>74</v>
      </c>
    </row>
    <row r="205" spans="1:15" x14ac:dyDescent="0.2">
      <c r="A205" s="1" t="s">
        <v>532</v>
      </c>
      <c r="B205" s="2">
        <v>-15.415693698167042</v>
      </c>
      <c r="C205" s="2">
        <v>477.96750500962281</v>
      </c>
      <c r="E205" s="2">
        <v>11.790525454580141</v>
      </c>
      <c r="F205" s="2">
        <v>122.66264485647402</v>
      </c>
      <c r="H205" s="1" t="s">
        <v>97</v>
      </c>
      <c r="I205" s="1" t="s">
        <v>445</v>
      </c>
      <c r="J205" s="1" t="s">
        <v>313</v>
      </c>
      <c r="K205" s="1" t="s">
        <v>72</v>
      </c>
      <c r="L205" s="1" t="s">
        <v>387</v>
      </c>
      <c r="M205" s="1">
        <v>1617256</v>
      </c>
      <c r="N205" s="1">
        <v>459397</v>
      </c>
      <c r="O205" s="1" t="s">
        <v>74</v>
      </c>
    </row>
    <row r="206" spans="1:15" x14ac:dyDescent="0.2">
      <c r="A206" s="1" t="s">
        <v>345</v>
      </c>
      <c r="B206" s="2">
        <v>-15.851054875748464</v>
      </c>
      <c r="C206" s="2">
        <v>340.06167653822911</v>
      </c>
      <c r="E206" s="2">
        <v>11.738310439212333</v>
      </c>
      <c r="F206" s="2">
        <v>72.899124647969145</v>
      </c>
      <c r="H206" s="1" t="s">
        <v>97</v>
      </c>
      <c r="I206" s="1" t="s">
        <v>346</v>
      </c>
      <c r="J206" s="1" t="s">
        <v>313</v>
      </c>
      <c r="K206" s="1" t="s">
        <v>72</v>
      </c>
      <c r="L206" s="1" t="s">
        <v>347</v>
      </c>
      <c r="M206" s="1">
        <v>1617257</v>
      </c>
      <c r="N206" s="1">
        <v>459979</v>
      </c>
      <c r="O206" s="1" t="s">
        <v>74</v>
      </c>
    </row>
    <row r="207" spans="1:15" x14ac:dyDescent="0.2">
      <c r="A207" s="1" t="s">
        <v>328</v>
      </c>
      <c r="B207" s="2">
        <v>-16.490243935273345</v>
      </c>
      <c r="C207" s="2">
        <v>312.62351925138796</v>
      </c>
      <c r="E207" s="2">
        <v>9.5409265687872189</v>
      </c>
      <c r="F207" s="2">
        <v>45.306793410669904</v>
      </c>
      <c r="H207" s="1" t="s">
        <v>97</v>
      </c>
      <c r="I207" s="1" t="s">
        <v>329</v>
      </c>
      <c r="J207" s="1" t="s">
        <v>313</v>
      </c>
      <c r="K207" s="1" t="s">
        <v>72</v>
      </c>
      <c r="L207" s="1" t="s">
        <v>330</v>
      </c>
      <c r="M207" s="1">
        <v>1617258</v>
      </c>
      <c r="N207" s="1">
        <v>459980</v>
      </c>
      <c r="O207" s="1" t="s">
        <v>74</v>
      </c>
    </row>
    <row r="208" spans="1:15" x14ac:dyDescent="0.2">
      <c r="A208" s="1" t="s">
        <v>392</v>
      </c>
      <c r="B208" s="2">
        <v>-16.219003656818344</v>
      </c>
      <c r="C208" s="2">
        <v>397.66146639420123</v>
      </c>
      <c r="E208" s="2">
        <v>9.1019786593206131</v>
      </c>
      <c r="F208" s="2">
        <v>91.136963132200052</v>
      </c>
      <c r="H208" s="1" t="s">
        <v>97</v>
      </c>
      <c r="I208" s="1" t="s">
        <v>79</v>
      </c>
      <c r="J208" s="1" t="s">
        <v>313</v>
      </c>
      <c r="K208" s="1" t="s">
        <v>72</v>
      </c>
      <c r="L208" s="1" t="s">
        <v>343</v>
      </c>
      <c r="M208" s="1">
        <v>1617259</v>
      </c>
      <c r="N208" s="1">
        <v>459981</v>
      </c>
      <c r="O208" s="1" t="s">
        <v>74</v>
      </c>
    </row>
    <row r="209" spans="1:15" x14ac:dyDescent="0.2">
      <c r="A209" s="1" t="s">
        <v>448</v>
      </c>
      <c r="B209" s="2">
        <v>-16.494057309273334</v>
      </c>
      <c r="C209" s="2">
        <v>437.4311796604527</v>
      </c>
      <c r="E209" s="2">
        <v>9.5340162714823968</v>
      </c>
      <c r="F209" s="2">
        <v>122.31822351508615</v>
      </c>
      <c r="H209" s="1" t="s">
        <v>97</v>
      </c>
      <c r="I209" s="1" t="s">
        <v>82</v>
      </c>
      <c r="J209" s="1" t="s">
        <v>313</v>
      </c>
      <c r="K209" s="1" t="s">
        <v>72</v>
      </c>
      <c r="L209" s="1" t="s">
        <v>381</v>
      </c>
      <c r="M209" s="1">
        <v>1617260</v>
      </c>
      <c r="N209" s="1">
        <v>459982</v>
      </c>
      <c r="O209" s="1" t="s">
        <v>74</v>
      </c>
    </row>
    <row r="210" spans="1:15" x14ac:dyDescent="0.2">
      <c r="A210" s="1" t="s">
        <v>324</v>
      </c>
      <c r="B210" s="2">
        <v>-17.237180518645328</v>
      </c>
      <c r="C210" s="2">
        <v>306.85489562575418</v>
      </c>
      <c r="E210" s="2">
        <v>9.8850911860398423</v>
      </c>
      <c r="F210" s="2">
        <v>57.845760140275551</v>
      </c>
      <c r="H210" s="1" t="s">
        <v>97</v>
      </c>
      <c r="I210" s="1" t="s">
        <v>91</v>
      </c>
      <c r="J210" s="1" t="s">
        <v>313</v>
      </c>
      <c r="K210" s="1" t="s">
        <v>72</v>
      </c>
      <c r="L210" s="1" t="s">
        <v>325</v>
      </c>
      <c r="M210" s="1">
        <v>1617261</v>
      </c>
      <c r="N210" s="1">
        <v>459983</v>
      </c>
      <c r="O210" s="1" t="s">
        <v>74</v>
      </c>
    </row>
    <row r="211" spans="1:15" x14ac:dyDescent="0.2">
      <c r="A211" s="1" t="s">
        <v>572</v>
      </c>
      <c r="B211" s="2">
        <v>-16.098174220447984</v>
      </c>
      <c r="C211" s="2">
        <v>505.38478008419008</v>
      </c>
      <c r="E211" s="2">
        <v>9.5058353006751073</v>
      </c>
      <c r="F211" s="2">
        <v>146.23358034051478</v>
      </c>
      <c r="H211" s="1" t="s">
        <v>97</v>
      </c>
      <c r="I211" s="1" t="s">
        <v>70</v>
      </c>
      <c r="J211" s="1" t="s">
        <v>313</v>
      </c>
      <c r="K211" s="1" t="s">
        <v>72</v>
      </c>
      <c r="L211" s="1" t="s">
        <v>499</v>
      </c>
      <c r="M211" s="1">
        <v>1617262</v>
      </c>
      <c r="N211" s="1">
        <v>459984</v>
      </c>
      <c r="O211" s="1" t="s">
        <v>74</v>
      </c>
    </row>
    <row r="212" spans="1:15" x14ac:dyDescent="0.2">
      <c r="A212" s="1" t="s">
        <v>439</v>
      </c>
      <c r="B212" s="2">
        <v>-16.265893808933427</v>
      </c>
      <c r="C212" s="2">
        <v>429.79824908898183</v>
      </c>
      <c r="E212" s="2">
        <v>9.3899980415825173</v>
      </c>
      <c r="F212" s="2">
        <v>119.31924044610551</v>
      </c>
      <c r="H212" s="1" t="s">
        <v>97</v>
      </c>
      <c r="I212" s="1" t="s">
        <v>76</v>
      </c>
      <c r="J212" s="1" t="s">
        <v>313</v>
      </c>
      <c r="K212" s="1" t="s">
        <v>72</v>
      </c>
      <c r="L212" s="1" t="s">
        <v>383</v>
      </c>
      <c r="M212" s="1">
        <v>1617263</v>
      </c>
      <c r="N212" s="1">
        <v>459985</v>
      </c>
      <c r="O212" s="1" t="s">
        <v>74</v>
      </c>
    </row>
    <row r="213" spans="1:15" x14ac:dyDescent="0.2">
      <c r="A213" s="1" t="s">
        <v>488</v>
      </c>
      <c r="B213" s="2">
        <v>-16.019788081327178</v>
      </c>
      <c r="C213" s="2">
        <v>454.9009619982711</v>
      </c>
      <c r="E213" s="2">
        <v>10.097288598190231</v>
      </c>
      <c r="F213" s="2">
        <v>118.95124329024934</v>
      </c>
      <c r="H213" s="1" t="s">
        <v>97</v>
      </c>
      <c r="I213" s="1" t="s">
        <v>133</v>
      </c>
      <c r="J213" s="1" t="s">
        <v>313</v>
      </c>
      <c r="K213" s="1" t="s">
        <v>72</v>
      </c>
      <c r="L213" s="1" t="s">
        <v>424</v>
      </c>
      <c r="M213" s="1">
        <v>1617264</v>
      </c>
      <c r="N213" s="1">
        <v>459986</v>
      </c>
      <c r="O213" s="1" t="s">
        <v>74</v>
      </c>
    </row>
    <row r="214" spans="1:15" x14ac:dyDescent="0.2">
      <c r="A214" s="1" t="s">
        <v>428</v>
      </c>
      <c r="B214" s="2">
        <v>-16.140878641547836</v>
      </c>
      <c r="C214" s="2">
        <v>424.33253254613828</v>
      </c>
      <c r="E214" s="2">
        <v>9.1820768177466494</v>
      </c>
      <c r="F214" s="2">
        <v>111.39606857470918</v>
      </c>
      <c r="H214" s="1" t="s">
        <v>97</v>
      </c>
      <c r="I214" s="1" t="s">
        <v>85</v>
      </c>
      <c r="J214" s="1" t="s">
        <v>313</v>
      </c>
      <c r="K214" s="1" t="s">
        <v>72</v>
      </c>
      <c r="L214" s="1" t="s">
        <v>429</v>
      </c>
      <c r="M214" s="1">
        <v>1617265</v>
      </c>
      <c r="N214" s="1">
        <v>459987</v>
      </c>
      <c r="O214" s="1" t="s">
        <v>74</v>
      </c>
    </row>
    <row r="215" spans="1:15" x14ac:dyDescent="0.2">
      <c r="A215" s="1" t="s">
        <v>642</v>
      </c>
      <c r="B215" s="2">
        <v>-16.196614542757263</v>
      </c>
      <c r="C215" s="2">
        <v>583.81914102923918</v>
      </c>
      <c r="E215" s="2">
        <v>9.4531863321731464</v>
      </c>
      <c r="F215" s="2">
        <v>155.21174882834694</v>
      </c>
      <c r="H215" s="1" t="s">
        <v>97</v>
      </c>
      <c r="I215" s="1" t="s">
        <v>105</v>
      </c>
      <c r="J215" s="1" t="s">
        <v>313</v>
      </c>
      <c r="K215" s="1" t="s">
        <v>72</v>
      </c>
      <c r="L215" s="1" t="s">
        <v>501</v>
      </c>
      <c r="M215" s="1">
        <v>1617266</v>
      </c>
      <c r="N215" s="1">
        <v>459988</v>
      </c>
      <c r="O215" s="1" t="s">
        <v>74</v>
      </c>
    </row>
    <row r="216" spans="1:15" x14ac:dyDescent="0.2">
      <c r="A216" s="1" t="s">
        <v>470</v>
      </c>
      <c r="B216" s="2">
        <v>-16.950353768744073</v>
      </c>
      <c r="C216" s="2">
        <v>445.59463878950731</v>
      </c>
      <c r="E216" s="2">
        <v>9.4319434310102093</v>
      </c>
      <c r="F216" s="2">
        <v>87.922210857597719</v>
      </c>
      <c r="H216" s="1" t="s">
        <v>97</v>
      </c>
      <c r="I216" s="1" t="s">
        <v>108</v>
      </c>
      <c r="J216" s="1" t="s">
        <v>313</v>
      </c>
      <c r="K216" s="1" t="s">
        <v>72</v>
      </c>
      <c r="L216" s="1" t="s">
        <v>406</v>
      </c>
      <c r="M216" s="1">
        <v>1617267</v>
      </c>
      <c r="N216" s="1">
        <v>459989</v>
      </c>
      <c r="O216" s="1" t="s">
        <v>74</v>
      </c>
    </row>
    <row r="217" spans="1:15" x14ac:dyDescent="0.2">
      <c r="A217" s="1" t="s">
        <v>544</v>
      </c>
      <c r="B217" s="2">
        <v>-16.249385119331244</v>
      </c>
      <c r="C217" s="2">
        <v>485.29489022532312</v>
      </c>
      <c r="E217" s="2">
        <v>9.2994684859646508</v>
      </c>
      <c r="F217" s="2">
        <v>121.7262166395594</v>
      </c>
      <c r="H217" s="1" t="s">
        <v>97</v>
      </c>
      <c r="I217" s="1" t="s">
        <v>248</v>
      </c>
      <c r="J217" s="1" t="s">
        <v>313</v>
      </c>
      <c r="K217" s="1" t="s">
        <v>72</v>
      </c>
      <c r="L217" s="1" t="s">
        <v>513</v>
      </c>
      <c r="M217" s="1">
        <v>1617268</v>
      </c>
      <c r="N217" s="1">
        <v>459990</v>
      </c>
      <c r="O217" s="1" t="s">
        <v>74</v>
      </c>
    </row>
    <row r="218" spans="1:15" x14ac:dyDescent="0.2">
      <c r="A218" s="1" t="s">
        <v>415</v>
      </c>
      <c r="B218" s="2">
        <v>-16.432506488233358</v>
      </c>
      <c r="C218" s="2">
        <v>417.33164929347134</v>
      </c>
      <c r="E218" s="2">
        <v>9.7491148728444301</v>
      </c>
      <c r="F218" s="2">
        <v>84.207166108740637</v>
      </c>
      <c r="H218" s="1" t="s">
        <v>97</v>
      </c>
      <c r="I218" s="1" t="s">
        <v>243</v>
      </c>
      <c r="J218" s="1" t="s">
        <v>313</v>
      </c>
      <c r="K218" s="1" t="s">
        <v>72</v>
      </c>
      <c r="L218" s="1" t="s">
        <v>416</v>
      </c>
      <c r="M218" s="1">
        <v>1617269</v>
      </c>
      <c r="N218" s="1">
        <v>459997</v>
      </c>
      <c r="O218" s="1" t="s">
        <v>74</v>
      </c>
    </row>
    <row r="219" spans="1:15" x14ac:dyDescent="0.2">
      <c r="A219" s="1" t="s">
        <v>443</v>
      </c>
      <c r="B219" s="2">
        <v>-15.794600329043986</v>
      </c>
      <c r="C219" s="2">
        <v>432.70020404484859</v>
      </c>
      <c r="E219" s="2">
        <v>10.484537211727151</v>
      </c>
      <c r="F219" s="2">
        <v>103.17619370949627</v>
      </c>
      <c r="H219" s="1" t="s">
        <v>97</v>
      </c>
      <c r="I219" s="1" t="s">
        <v>237</v>
      </c>
      <c r="J219" s="1" t="s">
        <v>313</v>
      </c>
      <c r="K219" s="1" t="s">
        <v>72</v>
      </c>
      <c r="L219" s="1" t="s">
        <v>381</v>
      </c>
      <c r="M219" s="1">
        <v>1617270</v>
      </c>
      <c r="N219" s="1">
        <v>459998</v>
      </c>
      <c r="O219" s="1" t="s">
        <v>74</v>
      </c>
    </row>
    <row r="220" spans="1:15" x14ac:dyDescent="0.2">
      <c r="A220" s="1" t="s">
        <v>533</v>
      </c>
      <c r="B220" s="2">
        <v>-16.062099965570212</v>
      </c>
      <c r="C220" s="2">
        <v>478.20498457057334</v>
      </c>
      <c r="E220" s="2">
        <v>9.5674051117925369</v>
      </c>
      <c r="F220" s="2">
        <v>119.37422237784624</v>
      </c>
      <c r="H220" s="1" t="s">
        <v>97</v>
      </c>
      <c r="I220" s="1" t="s">
        <v>254</v>
      </c>
      <c r="J220" s="1" t="s">
        <v>313</v>
      </c>
      <c r="K220" s="1" t="s">
        <v>72</v>
      </c>
      <c r="L220" s="1" t="s">
        <v>406</v>
      </c>
      <c r="M220" s="1">
        <v>1617271</v>
      </c>
      <c r="N220" s="1">
        <v>459999</v>
      </c>
      <c r="O220" s="1" t="s">
        <v>74</v>
      </c>
    </row>
    <row r="221" spans="1:15" x14ac:dyDescent="0.2">
      <c r="A221" s="1" t="s">
        <v>393</v>
      </c>
      <c r="B221" s="2">
        <v>-15.819527938679713</v>
      </c>
      <c r="C221" s="2">
        <v>398.31001020279763</v>
      </c>
      <c r="E221" s="2">
        <v>9.5817193803998837</v>
      </c>
      <c r="F221" s="2">
        <v>95.036768757296954</v>
      </c>
      <c r="H221" s="1" t="s">
        <v>97</v>
      </c>
      <c r="I221" s="1" t="s">
        <v>268</v>
      </c>
      <c r="J221" s="1" t="s">
        <v>313</v>
      </c>
      <c r="K221" s="1" t="s">
        <v>72</v>
      </c>
      <c r="L221" s="1" t="s">
        <v>394</v>
      </c>
      <c r="M221" s="1">
        <v>1617272</v>
      </c>
      <c r="N221" s="1">
        <v>460000</v>
      </c>
      <c r="O221" s="1" t="s">
        <v>74</v>
      </c>
    </row>
    <row r="222" spans="1:15" x14ac:dyDescent="0.2">
      <c r="A222" s="1" t="s">
        <v>495</v>
      </c>
      <c r="B222" s="2">
        <v>-16.524716756801102</v>
      </c>
      <c r="C222" s="2">
        <v>457.5608179448256</v>
      </c>
      <c r="E222" s="2">
        <v>9.1564335410396058</v>
      </c>
      <c r="F222" s="2">
        <v>50.918273739044203</v>
      </c>
      <c r="H222" s="1" t="s">
        <v>97</v>
      </c>
      <c r="I222" s="1" t="s">
        <v>257</v>
      </c>
      <c r="J222" s="1" t="s">
        <v>313</v>
      </c>
      <c r="K222" s="1" t="s">
        <v>72</v>
      </c>
      <c r="L222" s="1" t="s">
        <v>332</v>
      </c>
      <c r="M222" s="1">
        <v>1617273</v>
      </c>
      <c r="N222" s="1">
        <v>460001</v>
      </c>
      <c r="O222" s="1" t="s">
        <v>74</v>
      </c>
    </row>
    <row r="223" spans="1:15" x14ac:dyDescent="0.2">
      <c r="A223" s="1" t="s">
        <v>344</v>
      </c>
      <c r="B223" s="2">
        <v>-15.674872632630143</v>
      </c>
      <c r="C223" s="2">
        <v>338.8828968082625</v>
      </c>
      <c r="E223" s="2">
        <v>9.9336666488454242</v>
      </c>
      <c r="F223" s="2">
        <v>88.532657285254544</v>
      </c>
      <c r="H223" s="1" t="s">
        <v>97</v>
      </c>
      <c r="I223" s="1" t="s">
        <v>271</v>
      </c>
      <c r="J223" s="1" t="s">
        <v>313</v>
      </c>
      <c r="K223" s="1" t="s">
        <v>72</v>
      </c>
      <c r="L223" s="1" t="s">
        <v>335</v>
      </c>
      <c r="M223" s="1">
        <v>1617274</v>
      </c>
      <c r="N223" s="1">
        <v>460002</v>
      </c>
      <c r="O223" s="1" t="s">
        <v>74</v>
      </c>
    </row>
    <row r="224" spans="1:15" x14ac:dyDescent="0.2">
      <c r="A224" s="1" t="s">
        <v>369</v>
      </c>
      <c r="B224" s="2">
        <v>-15.741956845195411</v>
      </c>
      <c r="C224" s="2">
        <v>376.28975356151625</v>
      </c>
      <c r="E224" s="2">
        <v>10.783165575827175</v>
      </c>
      <c r="F224" s="2">
        <v>78.872128580614472</v>
      </c>
      <c r="H224" s="1" t="s">
        <v>97</v>
      </c>
      <c r="I224" s="1" t="s">
        <v>283</v>
      </c>
      <c r="J224" s="1" t="s">
        <v>313</v>
      </c>
      <c r="K224" s="1" t="s">
        <v>72</v>
      </c>
      <c r="L224" s="1" t="s">
        <v>360</v>
      </c>
      <c r="M224" s="1">
        <v>1617275</v>
      </c>
      <c r="N224" s="1">
        <v>460003</v>
      </c>
      <c r="O224" s="1" t="s">
        <v>74</v>
      </c>
    </row>
    <row r="225" spans="1:15" x14ac:dyDescent="0.2">
      <c r="A225" s="1" t="s">
        <v>322</v>
      </c>
      <c r="B225" s="2">
        <v>-16.430658118201684</v>
      </c>
      <c r="C225" s="2">
        <v>302.95723899173993</v>
      </c>
      <c r="E225" s="2">
        <v>9.8475446974662262</v>
      </c>
      <c r="F225" s="2">
        <v>79.427709947302802</v>
      </c>
      <c r="H225" s="1" t="s">
        <v>97</v>
      </c>
      <c r="I225" s="1" t="s">
        <v>196</v>
      </c>
      <c r="J225" s="1" t="s">
        <v>313</v>
      </c>
      <c r="K225" s="1" t="s">
        <v>72</v>
      </c>
      <c r="L225" s="1" t="s">
        <v>323</v>
      </c>
      <c r="M225" s="1">
        <v>1617276</v>
      </c>
      <c r="N225" s="1">
        <v>460004</v>
      </c>
      <c r="O225" s="1" t="s">
        <v>74</v>
      </c>
    </row>
    <row r="226" spans="1:15" x14ac:dyDescent="0.2">
      <c r="A226" s="1" t="s">
        <v>342</v>
      </c>
      <c r="B226" s="2">
        <v>-16.318594427601564</v>
      </c>
      <c r="C226" s="2">
        <v>335.9110416643104</v>
      </c>
      <c r="E226" s="2">
        <v>9.3189852047526109</v>
      </c>
      <c r="F226" s="2">
        <v>85.487612905275284</v>
      </c>
      <c r="H226" s="1" t="s">
        <v>97</v>
      </c>
      <c r="I226" s="1" t="s">
        <v>174</v>
      </c>
      <c r="J226" s="1" t="s">
        <v>313</v>
      </c>
      <c r="K226" s="1" t="s">
        <v>72</v>
      </c>
      <c r="L226" s="1" t="s">
        <v>343</v>
      </c>
      <c r="M226" s="1">
        <v>1617277</v>
      </c>
      <c r="N226" s="1">
        <v>460005</v>
      </c>
      <c r="O226" s="1" t="s">
        <v>74</v>
      </c>
    </row>
    <row r="227" spans="1:15" x14ac:dyDescent="0.2">
      <c r="A227" s="1" t="s">
        <v>447</v>
      </c>
      <c r="B227" s="2">
        <v>-16.263956094004644</v>
      </c>
      <c r="C227" s="2">
        <v>435.05376959071134</v>
      </c>
      <c r="E227" s="2">
        <v>8.353644930905757</v>
      </c>
      <c r="F227" s="2">
        <v>86.243040851986095</v>
      </c>
      <c r="H227" s="1" t="s">
        <v>97</v>
      </c>
      <c r="I227" s="1" t="s">
        <v>289</v>
      </c>
      <c r="J227" s="1" t="s">
        <v>313</v>
      </c>
      <c r="K227" s="1" t="s">
        <v>72</v>
      </c>
      <c r="L227" s="1" t="s">
        <v>429</v>
      </c>
      <c r="M227" s="1">
        <v>1617278</v>
      </c>
      <c r="N227" s="1">
        <v>460006</v>
      </c>
      <c r="O227" s="1" t="s">
        <v>74</v>
      </c>
    </row>
    <row r="228" spans="1:15" x14ac:dyDescent="0.2">
      <c r="A228" s="1" t="s">
        <v>527</v>
      </c>
      <c r="B228" s="2">
        <v>-16.203901019583483</v>
      </c>
      <c r="C228" s="2">
        <v>473.23844088434794</v>
      </c>
      <c r="E228" s="2">
        <v>8.2812732118835175</v>
      </c>
      <c r="F228" s="2">
        <v>129.2187388147224</v>
      </c>
      <c r="H228" s="1" t="s">
        <v>97</v>
      </c>
      <c r="I228" s="1" t="s">
        <v>171</v>
      </c>
      <c r="J228" s="1" t="s">
        <v>313</v>
      </c>
      <c r="K228" s="1" t="s">
        <v>72</v>
      </c>
      <c r="L228" s="1" t="s">
        <v>406</v>
      </c>
      <c r="M228" s="1">
        <v>1617279</v>
      </c>
      <c r="N228" s="1">
        <v>460007</v>
      </c>
      <c r="O228" s="1" t="s">
        <v>74</v>
      </c>
    </row>
    <row r="229" spans="1:15" x14ac:dyDescent="0.2">
      <c r="A229" s="1" t="s">
        <v>567</v>
      </c>
      <c r="B229" s="2">
        <v>-15.957874530025617</v>
      </c>
      <c r="C229" s="2">
        <v>500.67150313350754</v>
      </c>
      <c r="E229" s="2">
        <v>9.4871758544524205</v>
      </c>
      <c r="F229" s="2">
        <v>131.23672213261844</v>
      </c>
      <c r="H229" s="1" t="s">
        <v>97</v>
      </c>
      <c r="I229" s="1" t="s">
        <v>301</v>
      </c>
      <c r="J229" s="1" t="s">
        <v>313</v>
      </c>
      <c r="K229" s="1" t="s">
        <v>72</v>
      </c>
      <c r="L229" s="1" t="s">
        <v>478</v>
      </c>
      <c r="M229" s="1">
        <v>1617280</v>
      </c>
      <c r="N229" s="1">
        <v>460008</v>
      </c>
      <c r="O229" s="1" t="s">
        <v>74</v>
      </c>
    </row>
    <row r="230" spans="1:15" x14ac:dyDescent="0.2">
      <c r="A230" s="1" t="s">
        <v>494</v>
      </c>
      <c r="B230" s="2">
        <v>-16.135590365906893</v>
      </c>
      <c r="C230" s="2">
        <v>456.29263568556075</v>
      </c>
      <c r="E230" s="2">
        <v>8.552070200949073</v>
      </c>
      <c r="F230" s="2">
        <v>102.7507924447971</v>
      </c>
      <c r="H230" s="1" t="s">
        <v>97</v>
      </c>
      <c r="I230" s="1" t="s">
        <v>228</v>
      </c>
      <c r="J230" s="1" t="s">
        <v>313</v>
      </c>
      <c r="K230" s="1" t="s">
        <v>72</v>
      </c>
      <c r="L230" s="1" t="s">
        <v>429</v>
      </c>
      <c r="M230" s="1">
        <v>1617281</v>
      </c>
      <c r="N230" s="1">
        <v>460014</v>
      </c>
      <c r="O230" s="1" t="s">
        <v>74</v>
      </c>
    </row>
    <row r="231" spans="1:15" x14ac:dyDescent="0.2">
      <c r="A231" s="1" t="s">
        <v>382</v>
      </c>
      <c r="B231" s="2">
        <v>-16.514323873557956</v>
      </c>
      <c r="C231" s="2">
        <v>389.86205968538724</v>
      </c>
      <c r="E231" s="2">
        <v>9.7225338034488615</v>
      </c>
      <c r="F231" s="2">
        <v>90.246632077905474</v>
      </c>
      <c r="H231" s="1" t="s">
        <v>97</v>
      </c>
      <c r="I231" s="1" t="s">
        <v>213</v>
      </c>
      <c r="J231" s="1" t="s">
        <v>313</v>
      </c>
      <c r="K231" s="1" t="s">
        <v>72</v>
      </c>
      <c r="L231" s="1" t="s">
        <v>383</v>
      </c>
      <c r="M231" s="1">
        <v>1617282</v>
      </c>
      <c r="N231" s="1">
        <v>460015</v>
      </c>
      <c r="O231" s="1" t="s">
        <v>74</v>
      </c>
    </row>
    <row r="232" spans="1:15" x14ac:dyDescent="0.2">
      <c r="A232" s="1" t="s">
        <v>373</v>
      </c>
      <c r="B232" s="2">
        <v>-16.701434526593477</v>
      </c>
      <c r="C232" s="2">
        <v>377.98140769382803</v>
      </c>
      <c r="E232" s="2">
        <v>9.1025299362941574</v>
      </c>
      <c r="F232" s="2">
        <v>81.497374500969542</v>
      </c>
      <c r="H232" s="1" t="s">
        <v>97</v>
      </c>
      <c r="I232" s="1" t="s">
        <v>225</v>
      </c>
      <c r="J232" s="1" t="s">
        <v>313</v>
      </c>
      <c r="K232" s="1" t="s">
        <v>72</v>
      </c>
      <c r="L232" s="1" t="s">
        <v>357</v>
      </c>
      <c r="M232" s="1">
        <v>1617283</v>
      </c>
      <c r="N232" s="1">
        <v>460016</v>
      </c>
      <c r="O232" s="1" t="s">
        <v>74</v>
      </c>
    </row>
    <row r="233" spans="1:15" x14ac:dyDescent="0.2">
      <c r="A233" s="1" t="s">
        <v>355</v>
      </c>
      <c r="B233" s="2">
        <v>-15.664926769034089</v>
      </c>
      <c r="C233" s="2">
        <v>365.19598758247918</v>
      </c>
      <c r="E233" s="2">
        <v>9.813368015017728</v>
      </c>
      <c r="F233" s="2">
        <v>89.640159713506961</v>
      </c>
      <c r="H233" s="1" t="s">
        <v>97</v>
      </c>
      <c r="I233" s="1" t="s">
        <v>309</v>
      </c>
      <c r="J233" s="1" t="s">
        <v>313</v>
      </c>
      <c r="K233" s="1" t="s">
        <v>72</v>
      </c>
      <c r="L233" s="1" t="s">
        <v>323</v>
      </c>
      <c r="M233" s="1">
        <v>1617284</v>
      </c>
      <c r="N233" s="1">
        <v>460017</v>
      </c>
      <c r="O233" s="1" t="s">
        <v>74</v>
      </c>
    </row>
    <row r="234" spans="1:15" x14ac:dyDescent="0.2">
      <c r="A234" s="1" t="s">
        <v>487</v>
      </c>
      <c r="B234" s="2">
        <v>-15.847423013335082</v>
      </c>
      <c r="C234" s="2">
        <v>454.1974866985264</v>
      </c>
      <c r="E234" s="2">
        <v>10.540472247986527</v>
      </c>
      <c r="F234" s="2">
        <v>86.755334047579652</v>
      </c>
      <c r="H234" s="1" t="s">
        <v>97</v>
      </c>
      <c r="I234" s="1" t="s">
        <v>307</v>
      </c>
      <c r="J234" s="1" t="s">
        <v>313</v>
      </c>
      <c r="K234" s="1" t="s">
        <v>72</v>
      </c>
      <c r="L234" s="1" t="s">
        <v>424</v>
      </c>
      <c r="M234" s="1">
        <v>1617285</v>
      </c>
      <c r="N234" s="1">
        <v>460018</v>
      </c>
      <c r="O234" s="1" t="s">
        <v>74</v>
      </c>
    </row>
    <row r="235" spans="1:15" x14ac:dyDescent="0.2">
      <c r="A235" s="1" t="s">
        <v>413</v>
      </c>
      <c r="B235" s="2">
        <v>-15.660510168297854</v>
      </c>
      <c r="C235" s="2">
        <v>416.30648074127686</v>
      </c>
      <c r="E235" s="2">
        <v>9.483109319288042</v>
      </c>
      <c r="F235" s="2">
        <v>98.38904437699118</v>
      </c>
      <c r="H235" s="1" t="s">
        <v>97</v>
      </c>
      <c r="I235" s="1" t="s">
        <v>145</v>
      </c>
      <c r="J235" s="1" t="s">
        <v>313</v>
      </c>
      <c r="K235" s="1" t="s">
        <v>72</v>
      </c>
      <c r="L235" s="1" t="s">
        <v>383</v>
      </c>
      <c r="M235" s="1">
        <v>1617286</v>
      </c>
      <c r="N235" s="1">
        <v>460019</v>
      </c>
      <c r="O235" s="1" t="s">
        <v>74</v>
      </c>
    </row>
    <row r="236" spans="1:15" x14ac:dyDescent="0.2">
      <c r="A236" s="1" t="s">
        <v>471</v>
      </c>
      <c r="B236" s="2">
        <v>-15.624965382095915</v>
      </c>
      <c r="C236" s="2">
        <v>446.45179956391877</v>
      </c>
      <c r="E236" s="2">
        <v>9.2360519127120995</v>
      </c>
      <c r="F236" s="2">
        <v>114.19003762400742</v>
      </c>
      <c r="H236" s="1" t="s">
        <v>97</v>
      </c>
      <c r="I236" s="1" t="s">
        <v>154</v>
      </c>
      <c r="J236" s="1" t="s">
        <v>313</v>
      </c>
      <c r="K236" s="1" t="s">
        <v>72</v>
      </c>
      <c r="L236" s="1" t="s">
        <v>426</v>
      </c>
      <c r="M236" s="1">
        <v>1617287</v>
      </c>
      <c r="N236" s="1">
        <v>460020</v>
      </c>
      <c r="O236" s="1" t="s">
        <v>74</v>
      </c>
    </row>
    <row r="237" spans="1:15" x14ac:dyDescent="0.2">
      <c r="A237" s="1" t="s">
        <v>479</v>
      </c>
      <c r="B237" s="2">
        <v>-15.878086969982949</v>
      </c>
      <c r="C237" s="2">
        <v>450.84137878248123</v>
      </c>
      <c r="E237" s="2">
        <v>10.615415832073557</v>
      </c>
      <c r="F237" s="2">
        <v>95.100888637344113</v>
      </c>
      <c r="H237" s="1" t="s">
        <v>97</v>
      </c>
      <c r="I237" s="1" t="s">
        <v>260</v>
      </c>
      <c r="J237" s="1" t="s">
        <v>313</v>
      </c>
      <c r="K237" s="1" t="s">
        <v>72</v>
      </c>
      <c r="L237" s="1" t="s">
        <v>480</v>
      </c>
      <c r="M237" s="1">
        <v>1617288</v>
      </c>
      <c r="N237" s="1">
        <v>460021</v>
      </c>
      <c r="O237" s="1" t="s">
        <v>74</v>
      </c>
    </row>
    <row r="238" spans="1:15" x14ac:dyDescent="0.2">
      <c r="A238" s="1" t="s">
        <v>418</v>
      </c>
      <c r="B238" s="2">
        <v>-15.7881678243614</v>
      </c>
      <c r="C238" s="2">
        <v>417.50284434105748</v>
      </c>
      <c r="E238" s="2">
        <v>11.181071785778592</v>
      </c>
      <c r="F238" s="2">
        <v>107.75537984665202</v>
      </c>
      <c r="H238" s="1" t="s">
        <v>97</v>
      </c>
      <c r="I238" s="1" t="s">
        <v>295</v>
      </c>
      <c r="J238" s="1" t="s">
        <v>313</v>
      </c>
      <c r="K238" s="1" t="s">
        <v>72</v>
      </c>
      <c r="L238" s="1" t="s">
        <v>394</v>
      </c>
      <c r="M238" s="1">
        <v>1617289</v>
      </c>
      <c r="N238" s="1">
        <v>460022</v>
      </c>
      <c r="O238" s="1" t="s">
        <v>74</v>
      </c>
    </row>
    <row r="239" spans="1:15" x14ac:dyDescent="0.2">
      <c r="A239" s="1" t="s">
        <v>624</v>
      </c>
      <c r="B239" s="2">
        <v>-15.582453972293255</v>
      </c>
      <c r="C239" s="2">
        <v>560.02557870278599</v>
      </c>
      <c r="E239" s="2">
        <v>9.3780207419476938</v>
      </c>
      <c r="F239" s="2">
        <v>170.02836062715434</v>
      </c>
      <c r="H239" s="1" t="s">
        <v>97</v>
      </c>
      <c r="I239" s="1" t="s">
        <v>240</v>
      </c>
      <c r="J239" s="1" t="s">
        <v>313</v>
      </c>
      <c r="K239" s="1" t="s">
        <v>72</v>
      </c>
      <c r="L239" s="1" t="s">
        <v>600</v>
      </c>
      <c r="M239" s="1">
        <v>1617290</v>
      </c>
      <c r="N239" s="1">
        <v>460023</v>
      </c>
      <c r="O239" s="1" t="s">
        <v>74</v>
      </c>
    </row>
    <row r="240" spans="1:15" x14ac:dyDescent="0.2">
      <c r="A240" s="1" t="s">
        <v>561</v>
      </c>
      <c r="B240" s="2">
        <v>-15.501404446696714</v>
      </c>
      <c r="C240" s="2">
        <v>494.40115704787473</v>
      </c>
      <c r="E240" s="2">
        <v>9.1677776983565522</v>
      </c>
      <c r="F240" s="2">
        <v>147.66531322222735</v>
      </c>
      <c r="H240" s="1" t="s">
        <v>97</v>
      </c>
      <c r="I240" s="1" t="s">
        <v>274</v>
      </c>
      <c r="J240" s="1" t="s">
        <v>313</v>
      </c>
      <c r="K240" s="1" t="s">
        <v>72</v>
      </c>
      <c r="L240" s="1" t="s">
        <v>464</v>
      </c>
      <c r="M240" s="1">
        <v>1617291</v>
      </c>
      <c r="N240" s="1">
        <v>460024</v>
      </c>
      <c r="O240" s="1" t="s">
        <v>74</v>
      </c>
    </row>
    <row r="241" spans="1:15" x14ac:dyDescent="0.2">
      <c r="A241" s="1" t="s">
        <v>399</v>
      </c>
      <c r="B241" s="2">
        <v>-16.308075331257413</v>
      </c>
      <c r="C241" s="2">
        <v>405.53397648150343</v>
      </c>
      <c r="E241" s="2">
        <v>10.052111205348719</v>
      </c>
      <c r="F241" s="2">
        <v>107.3112477207043</v>
      </c>
      <c r="H241" s="1" t="s">
        <v>97</v>
      </c>
      <c r="I241" s="1" t="s">
        <v>231</v>
      </c>
      <c r="J241" s="1" t="s">
        <v>313</v>
      </c>
      <c r="K241" s="1" t="s">
        <v>72</v>
      </c>
      <c r="L241" s="1" t="s">
        <v>319</v>
      </c>
      <c r="M241" s="1">
        <v>1617292</v>
      </c>
      <c r="N241" s="1">
        <v>460025</v>
      </c>
      <c r="O241" s="1" t="s">
        <v>74</v>
      </c>
    </row>
    <row r="242" spans="1:15" x14ac:dyDescent="0.2">
      <c r="A242" s="1" t="s">
        <v>517</v>
      </c>
      <c r="B242" s="2">
        <v>-16.457951886106404</v>
      </c>
      <c r="C242" s="2">
        <v>469.5954383485448</v>
      </c>
      <c r="E242" s="2">
        <v>9.3636848867632896</v>
      </c>
      <c r="F242" s="2">
        <v>98.58553616213085</v>
      </c>
      <c r="H242" s="1" t="s">
        <v>97</v>
      </c>
      <c r="I242" s="1" t="s">
        <v>277</v>
      </c>
      <c r="J242" s="1" t="s">
        <v>313</v>
      </c>
      <c r="K242" s="1" t="s">
        <v>72</v>
      </c>
      <c r="L242" s="1" t="s">
        <v>518</v>
      </c>
      <c r="M242" s="1">
        <v>1617293</v>
      </c>
      <c r="N242" s="1">
        <v>460029</v>
      </c>
      <c r="O242" s="1" t="s">
        <v>74</v>
      </c>
    </row>
    <row r="243" spans="1:15" x14ac:dyDescent="0.2">
      <c r="A243" s="1" t="s">
        <v>438</v>
      </c>
      <c r="B243" s="2">
        <v>-16.538231599070759</v>
      </c>
      <c r="C243" s="2">
        <v>428.99105610899409</v>
      </c>
      <c r="E243" s="2">
        <v>9.0573847037700119</v>
      </c>
      <c r="F243" s="2">
        <v>110.90591521788284</v>
      </c>
      <c r="H243" s="1" t="s">
        <v>97</v>
      </c>
      <c r="I243" s="1" t="s">
        <v>234</v>
      </c>
      <c r="J243" s="1" t="s">
        <v>313</v>
      </c>
      <c r="K243" s="1" t="s">
        <v>72</v>
      </c>
      <c r="L243" s="1" t="s">
        <v>391</v>
      </c>
      <c r="M243" s="1">
        <v>1617294</v>
      </c>
      <c r="N243" s="1">
        <v>460030</v>
      </c>
      <c r="O243" s="1" t="s">
        <v>74</v>
      </c>
    </row>
    <row r="244" spans="1:15" x14ac:dyDescent="0.2">
      <c r="A244" s="1" t="s">
        <v>599</v>
      </c>
      <c r="B244" s="2">
        <v>-16.588020892508638</v>
      </c>
      <c r="C244" s="2">
        <v>527.78924215091706</v>
      </c>
      <c r="E244" s="2">
        <v>9.646703141122714</v>
      </c>
      <c r="F244" s="2">
        <v>133.00709601966</v>
      </c>
      <c r="H244" s="1" t="s">
        <v>97</v>
      </c>
      <c r="I244" s="1" t="s">
        <v>124</v>
      </c>
      <c r="J244" s="1" t="s">
        <v>313</v>
      </c>
      <c r="K244" s="1" t="s">
        <v>72</v>
      </c>
      <c r="L244" s="1" t="s">
        <v>600</v>
      </c>
      <c r="M244" s="1">
        <v>1617295</v>
      </c>
      <c r="N244" s="1">
        <v>460031</v>
      </c>
      <c r="O244" s="1" t="s">
        <v>74</v>
      </c>
    </row>
    <row r="245" spans="1:15" x14ac:dyDescent="0.2">
      <c r="A245" s="1" t="s">
        <v>352</v>
      </c>
      <c r="B245" s="2">
        <v>-16.726363637156307</v>
      </c>
      <c r="C245" s="2">
        <v>348.97597263878555</v>
      </c>
      <c r="E245" s="2">
        <v>8.6207833170370929</v>
      </c>
      <c r="F245" s="2">
        <v>90.294524942369492</v>
      </c>
      <c r="H245" s="1" t="s">
        <v>97</v>
      </c>
      <c r="I245" s="1" t="s">
        <v>292</v>
      </c>
      <c r="J245" s="1" t="s">
        <v>313</v>
      </c>
      <c r="K245" s="1" t="s">
        <v>72</v>
      </c>
      <c r="L245" s="1" t="s">
        <v>347</v>
      </c>
      <c r="M245" s="1">
        <v>1617296</v>
      </c>
      <c r="N245" s="1">
        <v>460032</v>
      </c>
      <c r="O245" s="1" t="s">
        <v>74</v>
      </c>
    </row>
    <row r="246" spans="1:15" x14ac:dyDescent="0.2">
      <c r="A246" s="1" t="s">
        <v>315</v>
      </c>
      <c r="B246" s="2">
        <v>-17.15653713001165</v>
      </c>
      <c r="C246" s="2">
        <v>279.08792654273412</v>
      </c>
      <c r="E246" s="2">
        <v>8.0768405173109716</v>
      </c>
      <c r="F246" s="2">
        <v>58.534587218147998</v>
      </c>
      <c r="H246" s="1" t="s">
        <v>97</v>
      </c>
      <c r="I246" s="1" t="s">
        <v>263</v>
      </c>
      <c r="J246" s="1" t="s">
        <v>313</v>
      </c>
      <c r="K246" s="1" t="s">
        <v>72</v>
      </c>
      <c r="L246" s="1" t="s">
        <v>316</v>
      </c>
      <c r="M246" s="1">
        <v>1617297</v>
      </c>
      <c r="N246" s="1">
        <v>460033</v>
      </c>
      <c r="O246" s="1" t="s">
        <v>74</v>
      </c>
    </row>
    <row r="247" spans="1:15" x14ac:dyDescent="0.2">
      <c r="A247" s="1" t="s">
        <v>434</v>
      </c>
      <c r="B247" s="2">
        <v>-16.445593688591156</v>
      </c>
      <c r="C247" s="2">
        <v>428.10304686688414</v>
      </c>
      <c r="E247" s="2">
        <v>9.3336632997843143</v>
      </c>
      <c r="F247" s="2">
        <v>81.232906748897733</v>
      </c>
      <c r="H247" s="1" t="s">
        <v>97</v>
      </c>
      <c r="I247" s="1" t="s">
        <v>298</v>
      </c>
      <c r="J247" s="1" t="s">
        <v>313</v>
      </c>
      <c r="K247" s="1" t="s">
        <v>72</v>
      </c>
      <c r="L247" s="1" t="s">
        <v>435</v>
      </c>
      <c r="M247" s="1">
        <v>1617298</v>
      </c>
      <c r="N247" s="1">
        <v>460034</v>
      </c>
      <c r="O247" s="1" t="s">
        <v>74</v>
      </c>
    </row>
    <row r="248" spans="1:15" x14ac:dyDescent="0.2">
      <c r="A248" s="1" t="s">
        <v>378</v>
      </c>
      <c r="B248" s="2">
        <v>-16.312715197760809</v>
      </c>
      <c r="C248" s="2">
        <v>382.80196330634823</v>
      </c>
      <c r="E248" s="2">
        <v>9.1556086461183437</v>
      </c>
      <c r="F248" s="2">
        <v>115.78787249545572</v>
      </c>
      <c r="H248" s="1" t="s">
        <v>97</v>
      </c>
      <c r="I248" s="1" t="s">
        <v>304</v>
      </c>
      <c r="J248" s="1" t="s">
        <v>313</v>
      </c>
      <c r="K248" s="1" t="s">
        <v>72</v>
      </c>
      <c r="L248" s="1" t="s">
        <v>347</v>
      </c>
      <c r="M248" s="1">
        <v>1617299</v>
      </c>
      <c r="N248" s="1">
        <v>460035</v>
      </c>
      <c r="O248" s="1" t="s">
        <v>74</v>
      </c>
    </row>
    <row r="249" spans="1:15" x14ac:dyDescent="0.2">
      <c r="A249" s="1" t="s">
        <v>206</v>
      </c>
      <c r="B249" s="2">
        <v>-21.439757411193821</v>
      </c>
      <c r="C249" s="2">
        <v>49.332364481101251</v>
      </c>
      <c r="D249" s="1" t="s">
        <v>123</v>
      </c>
      <c r="E249" s="2">
        <v>4.7305350486346835</v>
      </c>
      <c r="F249" s="2">
        <v>6.854291023742233</v>
      </c>
      <c r="G249" s="1" t="s">
        <v>755</v>
      </c>
      <c r="H249" s="1" t="s">
        <v>97</v>
      </c>
      <c r="I249" s="1" t="s">
        <v>207</v>
      </c>
      <c r="J249" s="1" t="s">
        <v>71</v>
      </c>
      <c r="K249" s="1" t="s">
        <v>72</v>
      </c>
      <c r="L249" s="1" t="s">
        <v>208</v>
      </c>
      <c r="M249" s="1">
        <v>1617300</v>
      </c>
      <c r="N249" s="1">
        <v>460036</v>
      </c>
      <c r="O249" s="1" t="s">
        <v>74</v>
      </c>
    </row>
    <row r="250" spans="1:15" x14ac:dyDescent="0.2">
      <c r="A250" s="1" t="s">
        <v>156</v>
      </c>
      <c r="B250" s="2">
        <v>-19.842244129650318</v>
      </c>
      <c r="C250" s="2">
        <v>39.276774459414497</v>
      </c>
      <c r="D250" s="1" t="s">
        <v>123</v>
      </c>
      <c r="E250" s="2">
        <v>8.7773891413312413</v>
      </c>
      <c r="F250" s="2">
        <v>5.3663675525043182</v>
      </c>
      <c r="G250" s="1" t="s">
        <v>755</v>
      </c>
      <c r="H250" s="1" t="s">
        <v>97</v>
      </c>
      <c r="I250" s="1" t="s">
        <v>88</v>
      </c>
      <c r="J250" s="1" t="s">
        <v>71</v>
      </c>
      <c r="K250" s="1" t="s">
        <v>72</v>
      </c>
      <c r="L250" s="1" t="s">
        <v>157</v>
      </c>
      <c r="M250" s="1">
        <v>1617301</v>
      </c>
      <c r="N250" s="1">
        <v>460037</v>
      </c>
      <c r="O250" s="1" t="s">
        <v>74</v>
      </c>
    </row>
    <row r="251" spans="1:15" x14ac:dyDescent="0.2">
      <c r="A251" s="1" t="s">
        <v>193</v>
      </c>
      <c r="B251" s="2">
        <v>-15.417864260064327</v>
      </c>
      <c r="C251" s="2">
        <v>47.415697695553774</v>
      </c>
      <c r="D251" s="1" t="s">
        <v>123</v>
      </c>
      <c r="E251" s="2">
        <v>6.1827006238832514</v>
      </c>
      <c r="F251" s="2">
        <v>4.2781476733817314</v>
      </c>
      <c r="G251" s="1" t="s">
        <v>755</v>
      </c>
      <c r="H251" s="1" t="s">
        <v>97</v>
      </c>
      <c r="I251" s="1" t="s">
        <v>142</v>
      </c>
      <c r="J251" s="1" t="s">
        <v>71</v>
      </c>
      <c r="K251" s="1" t="s">
        <v>72</v>
      </c>
      <c r="L251" s="1" t="s">
        <v>194</v>
      </c>
      <c r="M251" s="1">
        <v>1617302</v>
      </c>
      <c r="N251" s="1">
        <v>460038</v>
      </c>
      <c r="O251" s="1" t="s">
        <v>74</v>
      </c>
    </row>
    <row r="252" spans="1:15" x14ac:dyDescent="0.2">
      <c r="A252" s="1" t="s">
        <v>179</v>
      </c>
      <c r="B252" s="2">
        <v>-20.077826252910693</v>
      </c>
      <c r="C252" s="2">
        <v>45.238585953573399</v>
      </c>
      <c r="D252" s="1" t="s">
        <v>123</v>
      </c>
      <c r="E252" s="2">
        <v>5.5469776215404698</v>
      </c>
      <c r="F252" s="2">
        <v>6.3302968661272692</v>
      </c>
      <c r="G252" s="1" t="s">
        <v>755</v>
      </c>
      <c r="H252" s="1" t="s">
        <v>97</v>
      </c>
      <c r="I252" s="1" t="s">
        <v>94</v>
      </c>
      <c r="J252" s="1" t="s">
        <v>71</v>
      </c>
      <c r="K252" s="1" t="s">
        <v>72</v>
      </c>
      <c r="L252" s="1" t="s">
        <v>180</v>
      </c>
      <c r="M252" s="1">
        <v>1617303</v>
      </c>
      <c r="N252" s="1">
        <v>460039</v>
      </c>
      <c r="O252" s="1" t="s">
        <v>74</v>
      </c>
    </row>
    <row r="253" spans="1:15" x14ac:dyDescent="0.2">
      <c r="A253" s="1" t="s">
        <v>187</v>
      </c>
      <c r="B253" s="2">
        <v>-20.182368407783745</v>
      </c>
      <c r="C253" s="2">
        <v>45.933468730558914</v>
      </c>
      <c r="D253" s="1" t="s">
        <v>123</v>
      </c>
      <c r="E253" s="2">
        <v>6.2756860242719457</v>
      </c>
      <c r="F253" s="2">
        <v>5.3156322592401493</v>
      </c>
      <c r="G253" s="1" t="s">
        <v>755</v>
      </c>
      <c r="H253" s="1" t="s">
        <v>97</v>
      </c>
      <c r="I253" s="1" t="s">
        <v>188</v>
      </c>
      <c r="J253" s="1" t="s">
        <v>71</v>
      </c>
      <c r="K253" s="1" t="s">
        <v>72</v>
      </c>
      <c r="L253" s="1" t="s">
        <v>189</v>
      </c>
      <c r="M253" s="1">
        <v>1617304</v>
      </c>
      <c r="N253" s="1">
        <v>460040</v>
      </c>
      <c r="O253" s="1" t="s">
        <v>74</v>
      </c>
    </row>
    <row r="254" spans="1:15" x14ac:dyDescent="0.2">
      <c r="A254" s="1" t="s">
        <v>204</v>
      </c>
      <c r="B254" s="2">
        <v>-18.735103396747466</v>
      </c>
      <c r="C254" s="2">
        <v>48.879194280398842</v>
      </c>
      <c r="D254" s="1" t="s">
        <v>123</v>
      </c>
      <c r="E254" s="2">
        <v>4.2544048154773897</v>
      </c>
      <c r="F254" s="2">
        <v>5.5160886455639968</v>
      </c>
      <c r="G254" s="1" t="s">
        <v>755</v>
      </c>
      <c r="H254" s="1" t="s">
        <v>97</v>
      </c>
      <c r="I254" s="1" t="s">
        <v>162</v>
      </c>
      <c r="J254" s="1" t="s">
        <v>71</v>
      </c>
      <c r="K254" s="1" t="s">
        <v>72</v>
      </c>
      <c r="L254" s="1" t="s">
        <v>205</v>
      </c>
      <c r="M254" s="1">
        <v>1617305</v>
      </c>
      <c r="N254" s="1">
        <v>460046</v>
      </c>
      <c r="O254" s="1" t="s">
        <v>74</v>
      </c>
    </row>
    <row r="255" spans="1:15" x14ac:dyDescent="0.2">
      <c r="A255" s="1" t="s">
        <v>218</v>
      </c>
      <c r="B255" s="2">
        <v>-20.322209878186538</v>
      </c>
      <c r="C255" s="2">
        <v>50.524477392848539</v>
      </c>
      <c r="D255" s="1" t="s">
        <v>123</v>
      </c>
      <c r="E255" s="2">
        <v>6.0906751426875356</v>
      </c>
      <c r="F255" s="2">
        <v>5.2129811259271142</v>
      </c>
      <c r="G255" s="1" t="s">
        <v>755</v>
      </c>
      <c r="H255" s="1" t="s">
        <v>97</v>
      </c>
      <c r="I255" s="1" t="s">
        <v>219</v>
      </c>
      <c r="J255" s="1" t="s">
        <v>71</v>
      </c>
      <c r="K255" s="1" t="s">
        <v>72</v>
      </c>
      <c r="L255" s="1" t="s">
        <v>220</v>
      </c>
      <c r="M255" s="1">
        <v>1617306</v>
      </c>
      <c r="N255" s="1">
        <v>460047</v>
      </c>
      <c r="O255" s="1" t="s">
        <v>74</v>
      </c>
    </row>
    <row r="256" spans="1:15" x14ac:dyDescent="0.2">
      <c r="A256" s="1" t="s">
        <v>201</v>
      </c>
      <c r="B256" s="2">
        <v>-19.500063211709449</v>
      </c>
      <c r="C256" s="2">
        <v>47.767539126104047</v>
      </c>
      <c r="D256" s="1" t="s">
        <v>123</v>
      </c>
      <c r="E256" s="2">
        <v>6.8005047215076146</v>
      </c>
      <c r="F256" s="2">
        <v>6.4609618652405274</v>
      </c>
      <c r="G256" s="1" t="s">
        <v>755</v>
      </c>
      <c r="H256" s="1" t="s">
        <v>97</v>
      </c>
      <c r="I256" s="1" t="s">
        <v>202</v>
      </c>
      <c r="J256" s="1" t="s">
        <v>71</v>
      </c>
      <c r="K256" s="1" t="s">
        <v>72</v>
      </c>
      <c r="L256" s="1" t="s">
        <v>203</v>
      </c>
      <c r="M256" s="1">
        <v>1617307</v>
      </c>
      <c r="N256" s="1">
        <v>460048</v>
      </c>
      <c r="O256" s="1" t="s">
        <v>74</v>
      </c>
    </row>
    <row r="257" spans="1:15" x14ac:dyDescent="0.2">
      <c r="A257" s="1" t="s">
        <v>110</v>
      </c>
      <c r="B257" s="2">
        <v>-27.456553041601691</v>
      </c>
      <c r="C257" s="2">
        <v>22.293347357959519</v>
      </c>
      <c r="D257" s="1" t="s">
        <v>123</v>
      </c>
      <c r="E257" s="2">
        <v>1.2094602722532017</v>
      </c>
      <c r="F257" s="2">
        <v>1.5141997999007932</v>
      </c>
      <c r="G257" s="1" t="s">
        <v>755</v>
      </c>
      <c r="H257" s="1" t="s">
        <v>97</v>
      </c>
      <c r="I257" s="1" t="s">
        <v>111</v>
      </c>
      <c r="J257" s="1" t="s">
        <v>71</v>
      </c>
      <c r="K257" s="1" t="s">
        <v>72</v>
      </c>
      <c r="L257" s="1" t="s">
        <v>112</v>
      </c>
      <c r="M257" s="1">
        <v>1617308</v>
      </c>
      <c r="N257" s="1">
        <v>460049</v>
      </c>
      <c r="O257" s="1" t="s">
        <v>74</v>
      </c>
    </row>
    <row r="258" spans="1:15" x14ac:dyDescent="0.2">
      <c r="A258" s="1" t="s">
        <v>119</v>
      </c>
      <c r="B258" s="2">
        <v>-27.547215185960276</v>
      </c>
      <c r="C258" s="2">
        <v>28.711975180593576</v>
      </c>
      <c r="D258" s="1" t="s">
        <v>123</v>
      </c>
      <c r="E258" s="2">
        <v>3.7415976258959489</v>
      </c>
      <c r="F258" s="2">
        <v>2.1490636273734056</v>
      </c>
      <c r="G258" s="1" t="s">
        <v>755</v>
      </c>
      <c r="H258" s="1" t="s">
        <v>97</v>
      </c>
      <c r="I258" s="1" t="s">
        <v>120</v>
      </c>
      <c r="J258" s="1" t="s">
        <v>71</v>
      </c>
      <c r="K258" s="1" t="s">
        <v>72</v>
      </c>
      <c r="L258" s="1" t="s">
        <v>121</v>
      </c>
      <c r="M258" s="1">
        <v>1617309</v>
      </c>
      <c r="N258" s="1">
        <v>460050</v>
      </c>
      <c r="O258" s="1" t="s">
        <v>74</v>
      </c>
    </row>
    <row r="259" spans="1:15" x14ac:dyDescent="0.2">
      <c r="A259" s="1" t="s">
        <v>113</v>
      </c>
      <c r="B259" s="2">
        <v>-22.070068395807713</v>
      </c>
      <c r="C259" s="2">
        <v>23.847808605322996</v>
      </c>
      <c r="D259" s="1" t="s">
        <v>123</v>
      </c>
      <c r="E259" s="2">
        <v>4.6074934246470285</v>
      </c>
      <c r="F259" s="2">
        <v>2.798928709681586</v>
      </c>
      <c r="G259" s="1" t="s">
        <v>755</v>
      </c>
      <c r="H259" s="1" t="s">
        <v>97</v>
      </c>
      <c r="I259" s="1" t="s">
        <v>114</v>
      </c>
      <c r="J259" s="1" t="s">
        <v>71</v>
      </c>
      <c r="K259" s="1" t="s">
        <v>72</v>
      </c>
      <c r="L259" s="1" t="s">
        <v>115</v>
      </c>
      <c r="M259" s="1">
        <v>1617310</v>
      </c>
      <c r="N259" s="1">
        <v>460051</v>
      </c>
      <c r="O259" s="1" t="s">
        <v>74</v>
      </c>
    </row>
    <row r="260" spans="1:15" x14ac:dyDescent="0.2">
      <c r="A260" s="1" t="s">
        <v>147</v>
      </c>
      <c r="B260" s="2">
        <v>-16.316291333071888</v>
      </c>
      <c r="C260" s="2">
        <v>38.063331636906987</v>
      </c>
      <c r="D260" s="1" t="s">
        <v>123</v>
      </c>
      <c r="E260" s="2">
        <v>7.8482353935810734</v>
      </c>
      <c r="F260" s="2">
        <v>3.6122230740320949</v>
      </c>
      <c r="G260" s="1" t="s">
        <v>755</v>
      </c>
      <c r="H260" s="1" t="s">
        <v>97</v>
      </c>
      <c r="I260" s="1" t="s">
        <v>148</v>
      </c>
      <c r="J260" s="1" t="s">
        <v>71</v>
      </c>
      <c r="K260" s="1" t="s">
        <v>72</v>
      </c>
      <c r="L260" s="1" t="s">
        <v>149</v>
      </c>
      <c r="M260" s="1">
        <v>1617311</v>
      </c>
      <c r="N260" s="1">
        <v>460052</v>
      </c>
      <c r="O260" s="1" t="s">
        <v>74</v>
      </c>
    </row>
    <row r="261" spans="1:15" x14ac:dyDescent="0.2">
      <c r="A261" s="1" t="s">
        <v>96</v>
      </c>
      <c r="B261" s="2">
        <v>-21.337587979326273</v>
      </c>
      <c r="C261" s="2">
        <v>18.743962330243615</v>
      </c>
      <c r="D261" s="1" t="s">
        <v>754</v>
      </c>
      <c r="E261" s="2">
        <v>2.7410391088900603</v>
      </c>
      <c r="F261" s="2">
        <v>1.7300413275393849</v>
      </c>
      <c r="G261" s="1" t="s">
        <v>755</v>
      </c>
      <c r="H261" s="1" t="s">
        <v>97</v>
      </c>
      <c r="I261" s="1" t="s">
        <v>98</v>
      </c>
      <c r="J261" s="1" t="s">
        <v>71</v>
      </c>
      <c r="K261" s="1" t="s">
        <v>72</v>
      </c>
      <c r="L261" s="1" t="s">
        <v>99</v>
      </c>
      <c r="M261" s="1">
        <v>1617312</v>
      </c>
      <c r="N261" s="1">
        <v>460053</v>
      </c>
      <c r="O261" s="1" t="s">
        <v>74</v>
      </c>
    </row>
    <row r="262" spans="1:15" x14ac:dyDescent="0.2">
      <c r="A262" s="1" t="s">
        <v>135</v>
      </c>
      <c r="B262" s="2">
        <v>-20.300990394801552</v>
      </c>
      <c r="C262" s="2">
        <v>35.227534544377932</v>
      </c>
      <c r="D262" s="1" t="s">
        <v>123</v>
      </c>
      <c r="E262" s="2">
        <v>5.3520025326334064</v>
      </c>
      <c r="F262" s="2">
        <v>4.2447716351780249</v>
      </c>
      <c r="G262" s="1" t="s">
        <v>755</v>
      </c>
      <c r="H262" s="1" t="s">
        <v>97</v>
      </c>
      <c r="I262" s="1" t="s">
        <v>136</v>
      </c>
      <c r="J262" s="1" t="s">
        <v>71</v>
      </c>
      <c r="K262" s="1" t="s">
        <v>72</v>
      </c>
      <c r="L262" s="1" t="s">
        <v>137</v>
      </c>
      <c r="M262" s="1">
        <v>1617313</v>
      </c>
      <c r="N262" s="1">
        <v>460054</v>
      </c>
      <c r="O262" s="1" t="s">
        <v>74</v>
      </c>
    </row>
    <row r="263" spans="1:15" x14ac:dyDescent="0.2">
      <c r="A263" s="1" t="s">
        <v>167</v>
      </c>
      <c r="B263" s="2">
        <v>-20.100319817055546</v>
      </c>
      <c r="C263" s="2">
        <v>40.880146625538515</v>
      </c>
      <c r="D263" s="1" t="s">
        <v>123</v>
      </c>
      <c r="E263" s="2">
        <v>5.1086066087490511</v>
      </c>
      <c r="F263" s="2">
        <v>4.0229168750025401</v>
      </c>
      <c r="G263" s="1" t="s">
        <v>755</v>
      </c>
      <c r="H263" s="1" t="s">
        <v>97</v>
      </c>
      <c r="I263" s="1" t="s">
        <v>168</v>
      </c>
      <c r="J263" s="1" t="s">
        <v>71</v>
      </c>
      <c r="K263" s="1" t="s">
        <v>72</v>
      </c>
      <c r="L263" s="1" t="s">
        <v>169</v>
      </c>
      <c r="M263" s="1">
        <v>1617314</v>
      </c>
      <c r="N263" s="1">
        <v>460055</v>
      </c>
      <c r="O263" s="1" t="s">
        <v>74</v>
      </c>
    </row>
    <row r="264" spans="1:15" x14ac:dyDescent="0.2">
      <c r="A264" s="1" t="s">
        <v>198</v>
      </c>
      <c r="B264" s="2">
        <v>-20.5123234592151</v>
      </c>
      <c r="C264" s="2">
        <v>47.695228980764078</v>
      </c>
      <c r="D264" s="1" t="s">
        <v>123</v>
      </c>
      <c r="E264" s="2">
        <v>4.8714578714735088</v>
      </c>
      <c r="F264" s="2">
        <v>5.504160953966367</v>
      </c>
      <c r="G264" s="1" t="s">
        <v>755</v>
      </c>
      <c r="H264" s="1" t="s">
        <v>97</v>
      </c>
      <c r="I264" s="1" t="s">
        <v>199</v>
      </c>
      <c r="J264" s="1" t="s">
        <v>71</v>
      </c>
      <c r="K264" s="1" t="s">
        <v>72</v>
      </c>
      <c r="L264" s="1" t="s">
        <v>200</v>
      </c>
      <c r="M264" s="1">
        <v>1617315</v>
      </c>
      <c r="N264" s="1">
        <v>460056</v>
      </c>
      <c r="O264" s="1" t="s">
        <v>74</v>
      </c>
    </row>
    <row r="265" spans="1:15" x14ac:dyDescent="0.2">
      <c r="A265" s="1" t="s">
        <v>176</v>
      </c>
      <c r="B265" s="2">
        <v>-21.035359395466273</v>
      </c>
      <c r="C265" s="2">
        <v>43.774192711284719</v>
      </c>
      <c r="D265" s="1" t="s">
        <v>123</v>
      </c>
      <c r="E265" s="2">
        <v>3.7537350040140738</v>
      </c>
      <c r="F265" s="2">
        <v>5.7307705636494042</v>
      </c>
      <c r="G265" s="1" t="s">
        <v>755</v>
      </c>
      <c r="H265" s="1" t="s">
        <v>97</v>
      </c>
      <c r="I265" s="1" t="s">
        <v>177</v>
      </c>
      <c r="J265" s="1" t="s">
        <v>71</v>
      </c>
      <c r="K265" s="1" t="s">
        <v>72</v>
      </c>
      <c r="L265" s="1" t="s">
        <v>178</v>
      </c>
      <c r="M265" s="1">
        <v>1617316</v>
      </c>
      <c r="N265" s="1">
        <v>460057</v>
      </c>
      <c r="O265" s="1" t="s">
        <v>74</v>
      </c>
    </row>
    <row r="266" spans="1:15" x14ac:dyDescent="0.2">
      <c r="A266" s="1" t="s">
        <v>184</v>
      </c>
      <c r="B266" s="2">
        <v>-21.387583534763824</v>
      </c>
      <c r="C266" s="2">
        <v>45.783213096894421</v>
      </c>
      <c r="D266" s="1" t="s">
        <v>123</v>
      </c>
      <c r="E266" s="2">
        <v>4.0660564640456212</v>
      </c>
      <c r="F266" s="2">
        <v>5.1815117643638269</v>
      </c>
      <c r="G266" s="1" t="s">
        <v>755</v>
      </c>
      <c r="H266" s="1" t="s">
        <v>97</v>
      </c>
      <c r="I266" s="1" t="s">
        <v>185</v>
      </c>
      <c r="J266" s="1" t="s">
        <v>71</v>
      </c>
      <c r="K266" s="1" t="s">
        <v>72</v>
      </c>
      <c r="L266" s="1" t="s">
        <v>186</v>
      </c>
      <c r="M266" s="1">
        <v>1617317</v>
      </c>
      <c r="N266" s="1">
        <v>460061</v>
      </c>
      <c r="O266" s="1" t="s">
        <v>74</v>
      </c>
    </row>
    <row r="267" spans="1:15" x14ac:dyDescent="0.2">
      <c r="A267" s="1" t="s">
        <v>250</v>
      </c>
      <c r="B267" s="2">
        <v>-21.454616085868739</v>
      </c>
      <c r="C267" s="2">
        <v>67.294157554059751</v>
      </c>
      <c r="D267" s="1" t="s">
        <v>123</v>
      </c>
      <c r="E267" s="2">
        <v>5.1420120493711119</v>
      </c>
      <c r="F267" s="2">
        <v>9.9504358461073785</v>
      </c>
      <c r="G267" s="1" t="s">
        <v>755</v>
      </c>
      <c r="H267" s="1" t="s">
        <v>97</v>
      </c>
      <c r="I267" s="1" t="s">
        <v>251</v>
      </c>
      <c r="J267" s="1" t="s">
        <v>71</v>
      </c>
      <c r="K267" s="1" t="s">
        <v>72</v>
      </c>
      <c r="L267" s="1" t="s">
        <v>252</v>
      </c>
      <c r="M267" s="1">
        <v>1617318</v>
      </c>
      <c r="N267" s="1">
        <v>460062</v>
      </c>
      <c r="O267" s="1" t="s">
        <v>74</v>
      </c>
    </row>
    <row r="268" spans="1:15" x14ac:dyDescent="0.2">
      <c r="A268" s="1" t="s">
        <v>221</v>
      </c>
      <c r="B268" s="2">
        <v>-21.975674134415321</v>
      </c>
      <c r="C268" s="2">
        <v>53.38160059249514</v>
      </c>
      <c r="D268" s="1" t="s">
        <v>123</v>
      </c>
      <c r="E268" s="2">
        <v>4.7760189517552698</v>
      </c>
      <c r="F268" s="2">
        <v>7.3955209481868858</v>
      </c>
      <c r="G268" s="1" t="s">
        <v>755</v>
      </c>
      <c r="H268" s="1" t="s">
        <v>97</v>
      </c>
      <c r="I268" s="1" t="s">
        <v>222</v>
      </c>
      <c r="J268" s="1" t="s">
        <v>71</v>
      </c>
      <c r="K268" s="1" t="s">
        <v>72</v>
      </c>
      <c r="L268" s="1" t="s">
        <v>223</v>
      </c>
      <c r="M268" s="1">
        <v>1617319</v>
      </c>
      <c r="N268" s="1">
        <v>460063</v>
      </c>
      <c r="O268" s="1" t="s">
        <v>74</v>
      </c>
    </row>
    <row r="269" spans="1:15" x14ac:dyDescent="0.2">
      <c r="A269" s="1" t="s">
        <v>150</v>
      </c>
      <c r="B269" s="2">
        <v>-21.076676230483375</v>
      </c>
      <c r="C269" s="2">
        <v>39.202539505798796</v>
      </c>
      <c r="D269" s="1" t="s">
        <v>123</v>
      </c>
      <c r="E269" s="2">
        <v>4.7284233912353102</v>
      </c>
      <c r="F269" s="2">
        <v>4.3951139039369433</v>
      </c>
      <c r="G269" s="1" t="s">
        <v>755</v>
      </c>
      <c r="H269" s="1" t="s">
        <v>97</v>
      </c>
      <c r="I269" s="1" t="s">
        <v>151</v>
      </c>
      <c r="J269" s="1" t="s">
        <v>71</v>
      </c>
      <c r="K269" s="1" t="s">
        <v>72</v>
      </c>
      <c r="L269" s="1" t="s">
        <v>152</v>
      </c>
      <c r="M269" s="1">
        <v>1617320</v>
      </c>
      <c r="N269" s="1">
        <v>460064</v>
      </c>
      <c r="O269" s="1" t="s">
        <v>74</v>
      </c>
    </row>
    <row r="270" spans="1:15" x14ac:dyDescent="0.2">
      <c r="A270" s="1" t="s">
        <v>164</v>
      </c>
      <c r="B270" s="2">
        <v>-18.725142584850001</v>
      </c>
      <c r="C270" s="2">
        <v>40.244459802958616</v>
      </c>
      <c r="D270" s="1" t="s">
        <v>123</v>
      </c>
      <c r="E270" s="2">
        <v>4.5875368846431916</v>
      </c>
      <c r="F270" s="2">
        <v>5.3843181391218442</v>
      </c>
      <c r="G270" s="1" t="s">
        <v>755</v>
      </c>
      <c r="H270" s="1" t="s">
        <v>97</v>
      </c>
      <c r="I270" s="1" t="s">
        <v>165</v>
      </c>
      <c r="J270" s="1" t="s">
        <v>71</v>
      </c>
      <c r="K270" s="1" t="s">
        <v>72</v>
      </c>
      <c r="L270" s="1" t="s">
        <v>166</v>
      </c>
      <c r="M270" s="1">
        <v>1617321</v>
      </c>
      <c r="N270" s="1">
        <v>460065</v>
      </c>
      <c r="O270" s="1" t="s">
        <v>74</v>
      </c>
    </row>
    <row r="271" spans="1:15" x14ac:dyDescent="0.2">
      <c r="A271" s="1" t="s">
        <v>215</v>
      </c>
      <c r="B271" s="2">
        <v>-18.260341115612444</v>
      </c>
      <c r="C271" s="2">
        <v>50.514771211752908</v>
      </c>
      <c r="D271" s="1" t="s">
        <v>123</v>
      </c>
      <c r="E271" s="2">
        <v>2.9025056078331133</v>
      </c>
      <c r="F271" s="2">
        <v>5.4264090276957626</v>
      </c>
      <c r="G271" s="1" t="s">
        <v>755</v>
      </c>
      <c r="H271" s="1" t="s">
        <v>97</v>
      </c>
      <c r="I271" s="1" t="s">
        <v>216</v>
      </c>
      <c r="J271" s="1" t="s">
        <v>71</v>
      </c>
      <c r="K271" s="1" t="s">
        <v>72</v>
      </c>
      <c r="L271" s="1" t="s">
        <v>217</v>
      </c>
      <c r="M271" s="1">
        <v>1617322</v>
      </c>
      <c r="N271" s="1">
        <v>460066</v>
      </c>
      <c r="O271" s="1" t="s">
        <v>74</v>
      </c>
    </row>
    <row r="272" spans="1:15" x14ac:dyDescent="0.2">
      <c r="A272" s="1" t="s">
        <v>279</v>
      </c>
      <c r="B272" s="2">
        <v>-19.328289801166097</v>
      </c>
      <c r="C272" s="2">
        <v>77.448216917103437</v>
      </c>
      <c r="D272" s="1" t="s">
        <v>123</v>
      </c>
      <c r="E272" s="2">
        <v>6.3639296192150745</v>
      </c>
      <c r="F272" s="2">
        <v>9.3336741388675755</v>
      </c>
      <c r="G272" s="1" t="s">
        <v>755</v>
      </c>
      <c r="H272" s="1" t="s">
        <v>97</v>
      </c>
      <c r="I272" s="1" t="s">
        <v>280</v>
      </c>
      <c r="J272" s="1" t="s">
        <v>71</v>
      </c>
      <c r="K272" s="1" t="s">
        <v>72</v>
      </c>
      <c r="L272" s="1" t="s">
        <v>281</v>
      </c>
      <c r="M272" s="1">
        <v>1617323</v>
      </c>
      <c r="N272" s="1">
        <v>460067</v>
      </c>
      <c r="O272" s="1" t="s">
        <v>74</v>
      </c>
    </row>
    <row r="273" spans="1:15" x14ac:dyDescent="0.2">
      <c r="A273" s="1" t="s">
        <v>158</v>
      </c>
      <c r="B273" s="2">
        <v>-21.063352348549095</v>
      </c>
      <c r="C273" s="2">
        <v>39.67904635104108</v>
      </c>
      <c r="D273" s="1" t="s">
        <v>123</v>
      </c>
      <c r="E273" s="2">
        <v>4.8724134532397985</v>
      </c>
      <c r="F273" s="2">
        <v>4.199284110168799</v>
      </c>
      <c r="G273" s="1" t="s">
        <v>755</v>
      </c>
      <c r="H273" s="1" t="s">
        <v>97</v>
      </c>
      <c r="I273" s="1" t="s">
        <v>159</v>
      </c>
      <c r="J273" s="1" t="s">
        <v>71</v>
      </c>
      <c r="K273" s="1" t="s">
        <v>72</v>
      </c>
      <c r="L273" s="1" t="s">
        <v>160</v>
      </c>
      <c r="M273" s="1">
        <v>1617324</v>
      </c>
      <c r="N273" s="1">
        <v>460068</v>
      </c>
      <c r="O273" s="1" t="s">
        <v>74</v>
      </c>
    </row>
    <row r="274" spans="1:15" x14ac:dyDescent="0.2">
      <c r="A274" s="1" t="s">
        <v>129</v>
      </c>
      <c r="B274" s="2">
        <v>-21.850495689758663</v>
      </c>
      <c r="C274" s="2">
        <v>31.897312056558427</v>
      </c>
      <c r="D274" s="1" t="s">
        <v>123</v>
      </c>
      <c r="E274" s="2">
        <v>3.3803455626197008</v>
      </c>
      <c r="F274" s="2">
        <v>3.3080483828818164</v>
      </c>
      <c r="G274" s="1" t="s">
        <v>755</v>
      </c>
      <c r="H274" s="1" t="s">
        <v>97</v>
      </c>
      <c r="I274" s="1" t="s">
        <v>130</v>
      </c>
      <c r="J274" s="1" t="s">
        <v>71</v>
      </c>
      <c r="K274" s="1" t="s">
        <v>72</v>
      </c>
      <c r="L274" s="1" t="s">
        <v>131</v>
      </c>
      <c r="M274" s="1">
        <v>1617325</v>
      </c>
      <c r="N274" s="1">
        <v>460069</v>
      </c>
      <c r="O274" s="1" t="s">
        <v>74</v>
      </c>
    </row>
    <row r="275" spans="1:15" x14ac:dyDescent="0.2">
      <c r="A275" s="1" t="s">
        <v>100</v>
      </c>
      <c r="B275" s="2">
        <v>-26.828688964655232</v>
      </c>
      <c r="C275" s="2">
        <v>20.039248407424324</v>
      </c>
      <c r="D275" s="1" t="s">
        <v>123</v>
      </c>
      <c r="E275" s="2">
        <v>0.81768249614222965</v>
      </c>
      <c r="F275" s="2">
        <v>1.38490368138581</v>
      </c>
      <c r="G275" s="1" t="s">
        <v>755</v>
      </c>
      <c r="H275" s="1" t="s">
        <v>97</v>
      </c>
      <c r="I275" s="1" t="s">
        <v>101</v>
      </c>
      <c r="J275" s="1" t="s">
        <v>71</v>
      </c>
      <c r="K275" s="1" t="s">
        <v>72</v>
      </c>
      <c r="L275" s="1" t="s">
        <v>102</v>
      </c>
      <c r="M275" s="1">
        <v>1617326</v>
      </c>
      <c r="N275" s="1">
        <v>460070</v>
      </c>
      <c r="O275" s="1" t="s">
        <v>74</v>
      </c>
    </row>
    <row r="276" spans="1:15" x14ac:dyDescent="0.2">
      <c r="A276" s="1" t="s">
        <v>116</v>
      </c>
      <c r="B276" s="2">
        <v>-25.974733449180686</v>
      </c>
      <c r="C276" s="2">
        <v>25.659358524818298</v>
      </c>
      <c r="D276" s="1" t="s">
        <v>123</v>
      </c>
      <c r="E276" s="2">
        <v>1.6729271065579969</v>
      </c>
      <c r="F276" s="2">
        <v>1.9745440062995701</v>
      </c>
      <c r="G276" s="1" t="s">
        <v>755</v>
      </c>
      <c r="H276" s="1" t="s">
        <v>97</v>
      </c>
      <c r="I276" s="1" t="s">
        <v>117</v>
      </c>
      <c r="J276" s="1" t="s">
        <v>71</v>
      </c>
      <c r="K276" s="1" t="s">
        <v>72</v>
      </c>
      <c r="L276" s="1" t="s">
        <v>118</v>
      </c>
      <c r="M276" s="1">
        <v>1617327</v>
      </c>
      <c r="N276" s="1">
        <v>460071</v>
      </c>
      <c r="O276" s="1" t="s">
        <v>74</v>
      </c>
    </row>
    <row r="277" spans="1:15" x14ac:dyDescent="0.2">
      <c r="A277" s="1" t="s">
        <v>209</v>
      </c>
      <c r="B277" s="2">
        <v>-22.698361387826697</v>
      </c>
      <c r="C277" s="2">
        <v>49.741615733311477</v>
      </c>
      <c r="D277" s="1" t="s">
        <v>123</v>
      </c>
      <c r="E277" s="2">
        <v>4.6753981054891476</v>
      </c>
      <c r="F277" s="2">
        <v>6.3640588955096158</v>
      </c>
      <c r="G277" s="1" t="s">
        <v>755</v>
      </c>
      <c r="H277" s="1" t="s">
        <v>97</v>
      </c>
      <c r="I277" s="1" t="s">
        <v>210</v>
      </c>
      <c r="J277" s="1" t="s">
        <v>71</v>
      </c>
      <c r="K277" s="1" t="s">
        <v>72</v>
      </c>
      <c r="L277" s="1" t="s">
        <v>211</v>
      </c>
      <c r="M277" s="1">
        <v>1617328</v>
      </c>
      <c r="N277" s="1">
        <v>460072</v>
      </c>
      <c r="O277" s="1" t="s">
        <v>74</v>
      </c>
    </row>
    <row r="278" spans="1:15" x14ac:dyDescent="0.2">
      <c r="A278" s="1" t="s">
        <v>181</v>
      </c>
      <c r="B278" s="2">
        <v>-20.966141868058418</v>
      </c>
      <c r="C278" s="2">
        <v>45.708177978161281</v>
      </c>
      <c r="D278" s="1" t="s">
        <v>123</v>
      </c>
      <c r="E278" s="2">
        <v>5.3745558565561309</v>
      </c>
      <c r="F278" s="2">
        <v>6.9659369640581854</v>
      </c>
      <c r="G278" s="1" t="s">
        <v>755</v>
      </c>
      <c r="H278" s="1" t="s">
        <v>97</v>
      </c>
      <c r="I278" s="1" t="s">
        <v>182</v>
      </c>
      <c r="J278" s="1" t="s">
        <v>71</v>
      </c>
      <c r="K278" s="1" t="s">
        <v>72</v>
      </c>
      <c r="L278" s="1" t="s">
        <v>183</v>
      </c>
      <c r="M278" s="1">
        <v>1617329</v>
      </c>
      <c r="N278" s="1">
        <v>460078</v>
      </c>
      <c r="O278" s="1" t="s">
        <v>74</v>
      </c>
    </row>
    <row r="279" spans="1:15" x14ac:dyDescent="0.2">
      <c r="A279" s="1" t="s">
        <v>190</v>
      </c>
      <c r="B279" s="2">
        <v>-21.442128626140445</v>
      </c>
      <c r="C279" s="2">
        <v>46.285968846775496</v>
      </c>
      <c r="D279" s="1" t="s">
        <v>123</v>
      </c>
      <c r="E279" s="2">
        <v>4.0211860574143756</v>
      </c>
      <c r="F279" s="2">
        <v>6.8377914708038592</v>
      </c>
      <c r="G279" s="1" t="s">
        <v>755</v>
      </c>
      <c r="H279" s="1" t="s">
        <v>97</v>
      </c>
      <c r="I279" s="1" t="s">
        <v>191</v>
      </c>
      <c r="J279" s="1" t="s">
        <v>71</v>
      </c>
      <c r="K279" s="1" t="s">
        <v>72</v>
      </c>
      <c r="L279" s="1" t="s">
        <v>192</v>
      </c>
      <c r="M279" s="1">
        <v>1617330</v>
      </c>
      <c r="N279" s="1">
        <v>460079</v>
      </c>
      <c r="O279" s="1" t="s">
        <v>74</v>
      </c>
    </row>
    <row r="280" spans="1:15" x14ac:dyDescent="0.2">
      <c r="A280" s="1" t="s">
        <v>138</v>
      </c>
      <c r="B280" s="2">
        <v>-21.884301748287324</v>
      </c>
      <c r="C280" s="2">
        <v>36.327721899387072</v>
      </c>
      <c r="D280" s="1" t="s">
        <v>123</v>
      </c>
      <c r="E280" s="2">
        <v>3.618642634493435</v>
      </c>
      <c r="F280" s="2">
        <v>4.746083059099834</v>
      </c>
      <c r="G280" s="1" t="s">
        <v>755</v>
      </c>
      <c r="H280" s="1" t="s">
        <v>97</v>
      </c>
      <c r="I280" s="1" t="s">
        <v>139</v>
      </c>
      <c r="J280" s="1" t="s">
        <v>71</v>
      </c>
      <c r="K280" s="1" t="s">
        <v>72</v>
      </c>
      <c r="L280" s="1" t="s">
        <v>140</v>
      </c>
      <c r="M280" s="1">
        <v>1617331</v>
      </c>
      <c r="N280" s="1">
        <v>460080</v>
      </c>
      <c r="O280" s="1" t="s">
        <v>74</v>
      </c>
    </row>
    <row r="281" spans="1:15" x14ac:dyDescent="0.2">
      <c r="A281" s="1" t="s">
        <v>285</v>
      </c>
      <c r="B281" s="2">
        <v>-20.872605896802664</v>
      </c>
      <c r="C281" s="2">
        <v>82.985410530955392</v>
      </c>
      <c r="D281" s="1" t="s">
        <v>123</v>
      </c>
      <c r="E281" s="2">
        <v>6.8003819112863955</v>
      </c>
      <c r="F281" s="2">
        <v>10.058639766672442</v>
      </c>
      <c r="G281" s="1" t="s">
        <v>104</v>
      </c>
      <c r="H281" s="1" t="s">
        <v>97</v>
      </c>
      <c r="I281" s="1" t="s">
        <v>286</v>
      </c>
      <c r="J281" s="1" t="s">
        <v>71</v>
      </c>
      <c r="K281" s="1" t="s">
        <v>72</v>
      </c>
      <c r="L281" s="1" t="s">
        <v>287</v>
      </c>
      <c r="M281" s="1">
        <v>1617332</v>
      </c>
      <c r="N281" s="1">
        <v>460081</v>
      </c>
      <c r="O281" s="1" t="s">
        <v>74</v>
      </c>
    </row>
    <row r="282" spans="1:15" x14ac:dyDescent="0.2">
      <c r="A282" s="1" t="s">
        <v>126</v>
      </c>
      <c r="B282" s="2">
        <v>-21.916588477394729</v>
      </c>
      <c r="C282" s="2">
        <v>31.282156127691241</v>
      </c>
      <c r="D282" s="1" t="s">
        <v>123</v>
      </c>
      <c r="E282" s="2">
        <v>4.5912942153513061</v>
      </c>
      <c r="F282" s="2">
        <v>3.7898879760183752</v>
      </c>
      <c r="G282" s="1" t="s">
        <v>755</v>
      </c>
      <c r="H282" s="1" t="s">
        <v>97</v>
      </c>
      <c r="I282" s="1" t="s">
        <v>127</v>
      </c>
      <c r="J282" s="1" t="s">
        <v>71</v>
      </c>
      <c r="K282" s="1" t="s">
        <v>72</v>
      </c>
      <c r="L282" s="1" t="s">
        <v>128</v>
      </c>
      <c r="M282" s="1">
        <v>1617333</v>
      </c>
      <c r="N282" s="1">
        <v>460082</v>
      </c>
      <c r="O282" s="1" t="s">
        <v>74</v>
      </c>
    </row>
    <row r="283" spans="1:15" x14ac:dyDescent="0.2">
      <c r="A283" s="1" t="s">
        <v>668</v>
      </c>
      <c r="B283" s="2">
        <v>-26.319028759712978</v>
      </c>
      <c r="C283" s="2">
        <v>1130.0271278515149</v>
      </c>
      <c r="E283" s="2">
        <v>5.846672765119922</v>
      </c>
      <c r="F283" s="2">
        <v>26.082442358351663</v>
      </c>
      <c r="H283" s="1" t="s">
        <v>97</v>
      </c>
      <c r="I283" s="1" t="s">
        <v>408</v>
      </c>
      <c r="J283" s="1" t="s">
        <v>644</v>
      </c>
      <c r="K283" s="1" t="s">
        <v>72</v>
      </c>
      <c r="L283" s="1" t="s">
        <v>669</v>
      </c>
      <c r="M283" s="1">
        <v>1617334</v>
      </c>
      <c r="N283" s="1">
        <v>459404</v>
      </c>
      <c r="O283" s="1" t="s">
        <v>74</v>
      </c>
    </row>
    <row r="284" spans="1:15" x14ac:dyDescent="0.2">
      <c r="A284" s="1" t="s">
        <v>672</v>
      </c>
      <c r="B284" s="2">
        <v>-16.150892512963537</v>
      </c>
      <c r="C284" s="2">
        <v>1237.1011250236847</v>
      </c>
      <c r="E284" s="2">
        <v>6.9653133051350107</v>
      </c>
      <c r="F284" s="2">
        <v>43.254385789840981</v>
      </c>
      <c r="H284" s="1" t="s">
        <v>97</v>
      </c>
      <c r="I284" s="1" t="s">
        <v>620</v>
      </c>
      <c r="J284" s="1" t="s">
        <v>644</v>
      </c>
      <c r="K284" s="1" t="s">
        <v>72</v>
      </c>
      <c r="L284" s="1" t="s">
        <v>673</v>
      </c>
      <c r="M284" s="1">
        <v>1617335</v>
      </c>
      <c r="N284" s="1">
        <v>459405</v>
      </c>
      <c r="O284" s="1" t="s">
        <v>74</v>
      </c>
    </row>
    <row r="285" spans="1:15" x14ac:dyDescent="0.2">
      <c r="A285" s="1" t="s">
        <v>650</v>
      </c>
      <c r="B285" s="2">
        <v>-17.701100654738426</v>
      </c>
      <c r="C285" s="2">
        <v>663.24445027758384</v>
      </c>
      <c r="E285" s="2">
        <v>7.8960867598203004</v>
      </c>
      <c r="F285" s="2">
        <v>60.869241144592628</v>
      </c>
      <c r="H285" s="1" t="s">
        <v>97</v>
      </c>
      <c r="I285" s="1" t="s">
        <v>491</v>
      </c>
      <c r="J285" s="1" t="s">
        <v>644</v>
      </c>
      <c r="K285" s="1" t="s">
        <v>72</v>
      </c>
      <c r="L285" s="1" t="s">
        <v>651</v>
      </c>
      <c r="M285" s="1">
        <v>1617336</v>
      </c>
      <c r="N285" s="1">
        <v>459406</v>
      </c>
      <c r="O285" s="1" t="s">
        <v>74</v>
      </c>
    </row>
    <row r="286" spans="1:15" x14ac:dyDescent="0.2">
      <c r="A286" s="1" t="s">
        <v>670</v>
      </c>
      <c r="B286" s="2">
        <v>-13.97297988747591</v>
      </c>
      <c r="C286" s="2">
        <v>1200.9177747193262</v>
      </c>
      <c r="E286" s="2">
        <v>7.3831407516254686</v>
      </c>
      <c r="F286" s="2">
        <v>112.84777484806794</v>
      </c>
      <c r="H286" s="1" t="s">
        <v>97</v>
      </c>
      <c r="I286" s="1" t="s">
        <v>484</v>
      </c>
      <c r="J286" s="1" t="s">
        <v>644</v>
      </c>
      <c r="K286" s="1" t="s">
        <v>72</v>
      </c>
      <c r="L286" s="1" t="s">
        <v>671</v>
      </c>
      <c r="M286" s="1">
        <v>1617337</v>
      </c>
      <c r="N286" s="1">
        <v>459407</v>
      </c>
      <c r="O286" s="1" t="s">
        <v>74</v>
      </c>
    </row>
    <row r="287" spans="1:15" x14ac:dyDescent="0.2">
      <c r="A287" s="1" t="s">
        <v>664</v>
      </c>
      <c r="B287" s="2">
        <v>-17.836041829918631</v>
      </c>
      <c r="C287" s="2">
        <v>1032.9826621760722</v>
      </c>
      <c r="E287" s="2">
        <v>6.9675232565247995</v>
      </c>
      <c r="F287" s="2">
        <v>103.0304110577794</v>
      </c>
      <c r="H287" s="1" t="s">
        <v>97</v>
      </c>
      <c r="I287" s="1" t="s">
        <v>386</v>
      </c>
      <c r="J287" s="1" t="s">
        <v>644</v>
      </c>
      <c r="K287" s="1" t="s">
        <v>72</v>
      </c>
      <c r="L287" s="1" t="s">
        <v>665</v>
      </c>
      <c r="M287" s="1">
        <v>1617338</v>
      </c>
      <c r="N287" s="1">
        <v>459408</v>
      </c>
      <c r="O287" s="1" t="s">
        <v>74</v>
      </c>
    </row>
    <row r="288" spans="1:15" x14ac:dyDescent="0.2">
      <c r="A288" s="1" t="s">
        <v>647</v>
      </c>
      <c r="B288" s="2">
        <v>-15.916920949016395</v>
      </c>
      <c r="C288" s="2">
        <v>629.06902317165327</v>
      </c>
      <c r="E288" s="2">
        <v>8.4714040562124548</v>
      </c>
      <c r="F288" s="2">
        <v>62.097885807147769</v>
      </c>
      <c r="H288" s="1" t="s">
        <v>97</v>
      </c>
      <c r="I288" s="1" t="s">
        <v>410</v>
      </c>
      <c r="J288" s="1" t="s">
        <v>644</v>
      </c>
      <c r="K288" s="1" t="s">
        <v>72</v>
      </c>
      <c r="L288" s="1" t="s">
        <v>648</v>
      </c>
      <c r="M288" s="1">
        <v>1617339</v>
      </c>
      <c r="N288" s="1">
        <v>459409</v>
      </c>
      <c r="O288" s="1" t="s">
        <v>74</v>
      </c>
    </row>
    <row r="289" spans="1:15" x14ac:dyDescent="0.2">
      <c r="A289" s="1" t="s">
        <v>662</v>
      </c>
      <c r="B289" s="2">
        <v>-17.524524566043922</v>
      </c>
      <c r="C289" s="2">
        <v>1016.4226321117501</v>
      </c>
      <c r="E289" s="2">
        <v>6.5191086354216905</v>
      </c>
      <c r="F289" s="2">
        <v>70.697307415460102</v>
      </c>
      <c r="H289" s="1" t="s">
        <v>97</v>
      </c>
      <c r="I289" s="1" t="s">
        <v>460</v>
      </c>
      <c r="J289" s="1" t="s">
        <v>644</v>
      </c>
      <c r="K289" s="1" t="s">
        <v>72</v>
      </c>
      <c r="L289" s="1" t="s">
        <v>663</v>
      </c>
      <c r="M289" s="1">
        <v>1617340</v>
      </c>
      <c r="N289" s="1">
        <v>459410</v>
      </c>
      <c r="O289" s="1" t="s">
        <v>74</v>
      </c>
    </row>
    <row r="290" spans="1:15" x14ac:dyDescent="0.2">
      <c r="A290" s="1" t="s">
        <v>678</v>
      </c>
      <c r="B290" s="2">
        <v>-23.866505416365143</v>
      </c>
      <c r="C290" s="2">
        <v>1346.7450391673726</v>
      </c>
      <c r="E290" s="2">
        <v>6.7209102590043477</v>
      </c>
      <c r="F290" s="2">
        <v>78.476091286322244</v>
      </c>
      <c r="H290" s="1" t="s">
        <v>69</v>
      </c>
      <c r="I290" s="1" t="s">
        <v>486</v>
      </c>
      <c r="J290" s="1" t="s">
        <v>644</v>
      </c>
      <c r="K290" s="1" t="s">
        <v>72</v>
      </c>
      <c r="L290" s="1" t="s">
        <v>679</v>
      </c>
      <c r="M290" s="1">
        <v>1617341</v>
      </c>
      <c r="N290" s="1">
        <v>459416</v>
      </c>
      <c r="O290" s="1" t="s">
        <v>74</v>
      </c>
    </row>
    <row r="291" spans="1:15" x14ac:dyDescent="0.2">
      <c r="A291" s="1" t="s">
        <v>687</v>
      </c>
      <c r="B291" s="2">
        <v>-13.278997561132989</v>
      </c>
      <c r="C291" s="2">
        <v>2028.9841156459054</v>
      </c>
      <c r="D291" s="1" t="s">
        <v>685</v>
      </c>
      <c r="E291" s="2">
        <v>6.963589676871309</v>
      </c>
      <c r="F291" s="2">
        <v>66.193086599306611</v>
      </c>
      <c r="H291" s="1" t="s">
        <v>69</v>
      </c>
      <c r="I291" s="1" t="s">
        <v>546</v>
      </c>
      <c r="J291" s="1" t="s">
        <v>644</v>
      </c>
      <c r="K291" s="1" t="s">
        <v>72</v>
      </c>
      <c r="L291" s="1" t="s">
        <v>688</v>
      </c>
      <c r="M291" s="1">
        <v>1617342</v>
      </c>
      <c r="N291" s="1">
        <v>459417</v>
      </c>
      <c r="O291" s="1" t="s">
        <v>74</v>
      </c>
    </row>
    <row r="292" spans="1:15" x14ac:dyDescent="0.2">
      <c r="A292" s="1" t="s">
        <v>656</v>
      </c>
      <c r="B292" s="2">
        <v>-17.47698174053885</v>
      </c>
      <c r="C292" s="2">
        <v>923.9953961463134</v>
      </c>
      <c r="E292" s="2">
        <v>7.144221559961685</v>
      </c>
      <c r="F292" s="2">
        <v>82.569560285507137</v>
      </c>
      <c r="H292" s="1" t="s">
        <v>69</v>
      </c>
      <c r="I292" s="1" t="s">
        <v>522</v>
      </c>
      <c r="J292" s="1" t="s">
        <v>644</v>
      </c>
      <c r="K292" s="1" t="s">
        <v>72</v>
      </c>
      <c r="L292" s="1" t="s">
        <v>657</v>
      </c>
      <c r="M292" s="1">
        <v>1617343</v>
      </c>
      <c r="N292" s="1">
        <v>459418</v>
      </c>
      <c r="O292" s="1" t="s">
        <v>74</v>
      </c>
    </row>
    <row r="293" spans="1:15" x14ac:dyDescent="0.2">
      <c r="A293" s="1" t="s">
        <v>654</v>
      </c>
      <c r="B293" s="2">
        <v>-11.507081872475842</v>
      </c>
      <c r="C293" s="2">
        <v>899.8457488756294</v>
      </c>
      <c r="E293" s="2">
        <v>7.8962353123478195</v>
      </c>
      <c r="F293" s="2">
        <v>61.68834191577848</v>
      </c>
      <c r="H293" s="1" t="s">
        <v>69</v>
      </c>
      <c r="I293" s="1" t="s">
        <v>389</v>
      </c>
      <c r="J293" s="1" t="s">
        <v>644</v>
      </c>
      <c r="K293" s="1" t="s">
        <v>72</v>
      </c>
      <c r="L293" s="1" t="s">
        <v>655</v>
      </c>
      <c r="M293" s="1">
        <v>1617344</v>
      </c>
      <c r="N293" s="1">
        <v>459419</v>
      </c>
      <c r="O293" s="1" t="s">
        <v>74</v>
      </c>
    </row>
    <row r="294" spans="1:15" x14ac:dyDescent="0.2">
      <c r="A294" s="1" t="s">
        <v>643</v>
      </c>
      <c r="B294" s="2">
        <v>-17.578002358445392</v>
      </c>
      <c r="C294" s="2">
        <v>611.94613071944491</v>
      </c>
      <c r="E294" s="2">
        <v>7.7077188060641859</v>
      </c>
      <c r="F294" s="2">
        <v>49.809685741210316</v>
      </c>
      <c r="H294" s="1" t="s">
        <v>69</v>
      </c>
      <c r="I294" s="1" t="s">
        <v>579</v>
      </c>
      <c r="J294" s="1" t="s">
        <v>644</v>
      </c>
      <c r="K294" s="1" t="s">
        <v>72</v>
      </c>
      <c r="L294" s="1" t="s">
        <v>645</v>
      </c>
      <c r="M294" s="1">
        <v>1617345</v>
      </c>
      <c r="N294" s="1">
        <v>459420</v>
      </c>
      <c r="O294" s="1" t="s">
        <v>74</v>
      </c>
    </row>
    <row r="295" spans="1:15" x14ac:dyDescent="0.2">
      <c r="A295" s="1" t="s">
        <v>652</v>
      </c>
      <c r="B295" s="2">
        <v>-15.617023526014878</v>
      </c>
      <c r="C295" s="2">
        <v>731.31387329550216</v>
      </c>
      <c r="E295" s="2">
        <v>7.8779196470968511</v>
      </c>
      <c r="F295" s="2">
        <v>71.516200371489106</v>
      </c>
      <c r="H295" s="1" t="s">
        <v>69</v>
      </c>
      <c r="I295" s="1" t="s">
        <v>366</v>
      </c>
      <c r="J295" s="1" t="s">
        <v>644</v>
      </c>
      <c r="K295" s="1" t="s">
        <v>72</v>
      </c>
      <c r="L295" s="1" t="s">
        <v>653</v>
      </c>
      <c r="M295" s="1">
        <v>1617346</v>
      </c>
      <c r="N295" s="1">
        <v>459421</v>
      </c>
      <c r="O295" s="1" t="s">
        <v>74</v>
      </c>
    </row>
    <row r="296" spans="1:15" x14ac:dyDescent="0.2">
      <c r="A296" s="1" t="s">
        <v>676</v>
      </c>
      <c r="B296" s="2">
        <v>-15.362972339830197</v>
      </c>
      <c r="C296" s="2">
        <v>1282.1674476298601</v>
      </c>
      <c r="E296" s="2">
        <v>9.1570402581798156</v>
      </c>
      <c r="F296" s="2">
        <v>114.89274508356819</v>
      </c>
      <c r="H296" s="1" t="s">
        <v>69</v>
      </c>
      <c r="I296" s="1" t="s">
        <v>402</v>
      </c>
      <c r="J296" s="1" t="s">
        <v>644</v>
      </c>
      <c r="K296" s="1" t="s">
        <v>72</v>
      </c>
      <c r="L296" s="1" t="s">
        <v>677</v>
      </c>
      <c r="M296" s="1">
        <v>1617347</v>
      </c>
      <c r="N296" s="1">
        <v>459422</v>
      </c>
      <c r="O296" s="1" t="s">
        <v>74</v>
      </c>
    </row>
    <row r="297" spans="1:15" x14ac:dyDescent="0.2">
      <c r="A297" s="1" t="s">
        <v>682</v>
      </c>
      <c r="B297" s="2">
        <v>-25.434748157922332</v>
      </c>
      <c r="C297" s="2">
        <v>1877.1035857074146</v>
      </c>
      <c r="E297" s="2">
        <v>5.6648376257062996</v>
      </c>
      <c r="F297" s="2">
        <v>40.795862562236785</v>
      </c>
      <c r="H297" s="1" t="s">
        <v>69</v>
      </c>
      <c r="I297" s="1" t="s">
        <v>318</v>
      </c>
      <c r="J297" s="1" t="s">
        <v>644</v>
      </c>
      <c r="K297" s="1" t="s">
        <v>72</v>
      </c>
      <c r="L297" s="1" t="s">
        <v>683</v>
      </c>
      <c r="M297" s="1">
        <v>1617348</v>
      </c>
      <c r="N297" s="1">
        <v>459423</v>
      </c>
      <c r="O297" s="1" t="s">
        <v>74</v>
      </c>
    </row>
    <row r="298" spans="1:15" x14ac:dyDescent="0.2">
      <c r="A298" s="1" t="s">
        <v>684</v>
      </c>
      <c r="B298" s="2">
        <v>-14.881466630220412</v>
      </c>
      <c r="C298" s="2">
        <v>2012.2243165144448</v>
      </c>
      <c r="D298" s="1" t="s">
        <v>685</v>
      </c>
      <c r="E298" s="2">
        <v>7.8356556553421877</v>
      </c>
      <c r="F298" s="2">
        <v>82.569560285507137</v>
      </c>
      <c r="H298" s="1" t="s">
        <v>69</v>
      </c>
      <c r="I298" s="1" t="s">
        <v>371</v>
      </c>
      <c r="J298" s="1" t="s">
        <v>644</v>
      </c>
      <c r="K298" s="1" t="s">
        <v>72</v>
      </c>
      <c r="L298" s="1" t="s">
        <v>686</v>
      </c>
      <c r="M298" s="1">
        <v>1617349</v>
      </c>
      <c r="N298" s="1">
        <v>459424</v>
      </c>
      <c r="O298" s="1" t="s">
        <v>74</v>
      </c>
    </row>
    <row r="299" spans="1:15" x14ac:dyDescent="0.2">
      <c r="A299" s="1" t="s">
        <v>674</v>
      </c>
      <c r="B299" s="2">
        <v>-18.155644956195005</v>
      </c>
      <c r="C299" s="2">
        <v>1274.9689966200178</v>
      </c>
      <c r="E299" s="2">
        <v>7.5387689944087288</v>
      </c>
      <c r="F299" s="2">
        <v>116.11967527107913</v>
      </c>
      <c r="H299" s="1" t="s">
        <v>69</v>
      </c>
      <c r="I299" s="1" t="s">
        <v>453</v>
      </c>
      <c r="J299" s="1" t="s">
        <v>644</v>
      </c>
      <c r="K299" s="1" t="s">
        <v>72</v>
      </c>
      <c r="L299" s="1" t="s">
        <v>675</v>
      </c>
      <c r="M299" s="1">
        <v>1617350</v>
      </c>
      <c r="N299" s="1">
        <v>459425</v>
      </c>
      <c r="O299" s="1" t="s">
        <v>74</v>
      </c>
    </row>
    <row r="300" spans="1:15" x14ac:dyDescent="0.2">
      <c r="A300" s="1" t="s">
        <v>658</v>
      </c>
      <c r="B300" s="2">
        <v>-12.530641867179076</v>
      </c>
      <c r="C300" s="2">
        <v>962.90299965360305</v>
      </c>
      <c r="E300" s="2">
        <v>7.977160104999161</v>
      </c>
      <c r="F300" s="2">
        <v>72.744507334414294</v>
      </c>
      <c r="H300" s="1" t="s">
        <v>69</v>
      </c>
      <c r="I300" s="1" t="s">
        <v>463</v>
      </c>
      <c r="J300" s="1" t="s">
        <v>644</v>
      </c>
      <c r="K300" s="1" t="s">
        <v>72</v>
      </c>
      <c r="L300" s="1" t="s">
        <v>659</v>
      </c>
      <c r="M300" s="1">
        <v>1617351</v>
      </c>
      <c r="N300" s="1">
        <v>459426</v>
      </c>
      <c r="O300" s="1" t="s">
        <v>74</v>
      </c>
    </row>
    <row r="301" spans="1:15" x14ac:dyDescent="0.2">
      <c r="A301" s="1" t="s">
        <v>680</v>
      </c>
      <c r="B301" s="2">
        <v>-17.326374740319501</v>
      </c>
      <c r="C301" s="2">
        <v>1412.7254312646512</v>
      </c>
      <c r="E301" s="2">
        <v>6.7062856131931392</v>
      </c>
      <c r="F301" s="2">
        <v>145.55431016876744</v>
      </c>
      <c r="H301" s="1" t="s">
        <v>69</v>
      </c>
      <c r="I301" s="1" t="s">
        <v>445</v>
      </c>
      <c r="J301" s="1" t="s">
        <v>644</v>
      </c>
      <c r="K301" s="1" t="s">
        <v>72</v>
      </c>
      <c r="L301" s="1" t="s">
        <v>681</v>
      </c>
      <c r="M301" s="1">
        <v>1617352</v>
      </c>
      <c r="N301" s="1">
        <v>459427</v>
      </c>
      <c r="O301" s="1" t="s">
        <v>74</v>
      </c>
    </row>
    <row r="302" spans="1:15" x14ac:dyDescent="0.2">
      <c r="A302" s="1" t="s">
        <v>660</v>
      </c>
      <c r="B302" s="2">
        <v>-15.234479898343892</v>
      </c>
      <c r="C302" s="2">
        <v>981.38555146403678</v>
      </c>
      <c r="E302" s="2">
        <v>7.7553724088405529</v>
      </c>
      <c r="F302" s="2">
        <v>103.0304110577794</v>
      </c>
      <c r="H302" s="1" t="s">
        <v>69</v>
      </c>
      <c r="I302" s="1" t="s">
        <v>346</v>
      </c>
      <c r="J302" s="1" t="s">
        <v>644</v>
      </c>
      <c r="K302" s="1" t="s">
        <v>72</v>
      </c>
      <c r="L302" s="1" t="s">
        <v>661</v>
      </c>
      <c r="M302" s="1">
        <v>1617353</v>
      </c>
      <c r="N302" s="1">
        <v>459431</v>
      </c>
      <c r="O302" s="1" t="s">
        <v>74</v>
      </c>
    </row>
    <row r="303" spans="1:15" x14ac:dyDescent="0.2">
      <c r="A303" s="1" t="s">
        <v>666</v>
      </c>
      <c r="B303" s="2">
        <v>-15.563415332882556</v>
      </c>
      <c r="C303" s="2">
        <v>1093.5021223940155</v>
      </c>
      <c r="E303" s="2">
        <v>7.9243508462922172</v>
      </c>
      <c r="F303" s="2">
        <v>81.341565045317225</v>
      </c>
      <c r="H303" s="1" t="s">
        <v>69</v>
      </c>
      <c r="I303" s="1" t="s">
        <v>329</v>
      </c>
      <c r="J303" s="1" t="s">
        <v>644</v>
      </c>
      <c r="K303" s="1" t="s">
        <v>72</v>
      </c>
      <c r="L303" s="1" t="s">
        <v>667</v>
      </c>
      <c r="M303" s="1">
        <v>1617354</v>
      </c>
      <c r="N303" s="1">
        <v>459432</v>
      </c>
      <c r="O303" s="1" t="s">
        <v>74</v>
      </c>
    </row>
    <row r="304" spans="1:15" x14ac:dyDescent="0.2">
      <c r="A304" s="1" t="s">
        <v>78</v>
      </c>
      <c r="B304" s="2">
        <v>-22.861585219818174</v>
      </c>
      <c r="C304" s="2">
        <v>4.1527316454237013</v>
      </c>
      <c r="D304" s="1" t="s">
        <v>754</v>
      </c>
      <c r="E304" s="2"/>
      <c r="F304" s="2"/>
      <c r="G304" s="1" t="s">
        <v>753</v>
      </c>
      <c r="H304" s="1" t="s">
        <v>69</v>
      </c>
      <c r="I304" s="1" t="s">
        <v>79</v>
      </c>
      <c r="J304" s="1" t="s">
        <v>71</v>
      </c>
      <c r="K304" s="1" t="s">
        <v>72</v>
      </c>
      <c r="L304" s="1" t="s">
        <v>80</v>
      </c>
      <c r="M304" s="1">
        <v>1617355</v>
      </c>
      <c r="N304" s="1">
        <v>459433</v>
      </c>
      <c r="O304" s="1" t="s">
        <v>74</v>
      </c>
    </row>
    <row r="305" spans="1:15" x14ac:dyDescent="0.2">
      <c r="A305" s="1" t="s">
        <v>81</v>
      </c>
      <c r="B305" s="2">
        <v>-23.525553831253827</v>
      </c>
      <c r="C305" s="2">
        <v>6.0869102971170559</v>
      </c>
      <c r="D305" s="1" t="s">
        <v>754</v>
      </c>
      <c r="E305" s="2"/>
      <c r="F305" s="2"/>
      <c r="G305" s="1" t="s">
        <v>753</v>
      </c>
      <c r="H305" s="1" t="s">
        <v>69</v>
      </c>
      <c r="I305" s="1" t="s">
        <v>82</v>
      </c>
      <c r="J305" s="1" t="s">
        <v>71</v>
      </c>
      <c r="K305" s="1" t="s">
        <v>72</v>
      </c>
      <c r="L305" s="1" t="s">
        <v>83</v>
      </c>
      <c r="M305" s="1">
        <v>1617356</v>
      </c>
      <c r="N305" s="1">
        <v>459434</v>
      </c>
      <c r="O305" s="1" t="s">
        <v>74</v>
      </c>
    </row>
    <row r="306" spans="1:15" x14ac:dyDescent="0.2">
      <c r="A306" s="1" t="s">
        <v>90</v>
      </c>
      <c r="B306" s="2">
        <v>-23.689428226462493</v>
      </c>
      <c r="C306" s="2">
        <v>13.621625713113776</v>
      </c>
      <c r="D306" s="1" t="s">
        <v>754</v>
      </c>
      <c r="E306" s="2">
        <v>6.025194288241476</v>
      </c>
      <c r="F306" s="2">
        <v>1.5613483267503949</v>
      </c>
      <c r="G306" s="1" t="s">
        <v>755</v>
      </c>
      <c r="H306" s="1" t="s">
        <v>69</v>
      </c>
      <c r="I306" s="1" t="s">
        <v>91</v>
      </c>
      <c r="J306" s="1" t="s">
        <v>71</v>
      </c>
      <c r="K306" s="1" t="s">
        <v>72</v>
      </c>
      <c r="L306" s="1" t="s">
        <v>92</v>
      </c>
      <c r="M306" s="1">
        <v>1617357</v>
      </c>
      <c r="N306" s="1">
        <v>459435</v>
      </c>
      <c r="O306" s="1" t="s">
        <v>74</v>
      </c>
    </row>
    <row r="307" spans="1:15" x14ac:dyDescent="0.2">
      <c r="A307" s="1" t="s">
        <v>68</v>
      </c>
      <c r="B307" s="2"/>
      <c r="C307" s="2"/>
      <c r="D307" s="1" t="s">
        <v>753</v>
      </c>
      <c r="E307" s="2"/>
      <c r="F307" s="2"/>
      <c r="G307" s="1" t="s">
        <v>753</v>
      </c>
      <c r="H307" s="1" t="s">
        <v>69</v>
      </c>
      <c r="I307" s="1" t="s">
        <v>70</v>
      </c>
      <c r="J307" s="1" t="s">
        <v>71</v>
      </c>
      <c r="K307" s="1" t="s">
        <v>72</v>
      </c>
      <c r="L307" s="1" t="s">
        <v>73</v>
      </c>
      <c r="M307" s="1">
        <v>1617358</v>
      </c>
      <c r="N307" s="1">
        <v>459436</v>
      </c>
      <c r="O307" s="1" t="s">
        <v>74</v>
      </c>
    </row>
    <row r="308" spans="1:15" x14ac:dyDescent="0.2">
      <c r="A308" s="1" t="s">
        <v>75</v>
      </c>
      <c r="B308" s="2"/>
      <c r="C308" s="2"/>
      <c r="D308" s="1" t="s">
        <v>753</v>
      </c>
      <c r="E308" s="2"/>
      <c r="F308" s="2"/>
      <c r="G308" s="1" t="s">
        <v>753</v>
      </c>
      <c r="H308" s="1" t="s">
        <v>69</v>
      </c>
      <c r="I308" s="1" t="s">
        <v>76</v>
      </c>
      <c r="J308" s="1" t="s">
        <v>71</v>
      </c>
      <c r="K308" s="1" t="s">
        <v>72</v>
      </c>
      <c r="L308" s="1" t="s">
        <v>77</v>
      </c>
      <c r="M308" s="1">
        <v>1617359</v>
      </c>
      <c r="N308" s="1">
        <v>459437</v>
      </c>
      <c r="O308" s="1" t="s">
        <v>74</v>
      </c>
    </row>
    <row r="309" spans="1:15" x14ac:dyDescent="0.2">
      <c r="A309" s="1" t="s">
        <v>132</v>
      </c>
      <c r="B309" s="2">
        <v>-22.721094551277872</v>
      </c>
      <c r="C309" s="2">
        <v>34.131733567527753</v>
      </c>
      <c r="D309" s="1" t="s">
        <v>123</v>
      </c>
      <c r="E309" s="2">
        <v>5.7044348568375574</v>
      </c>
      <c r="F309" s="2">
        <v>5.0887464666696545</v>
      </c>
      <c r="G309" s="1" t="s">
        <v>755</v>
      </c>
      <c r="H309" s="1" t="s">
        <v>69</v>
      </c>
      <c r="I309" s="1" t="s">
        <v>133</v>
      </c>
      <c r="J309" s="1" t="s">
        <v>71</v>
      </c>
      <c r="K309" s="1" t="s">
        <v>72</v>
      </c>
      <c r="L309" s="1" t="s">
        <v>134</v>
      </c>
      <c r="M309" s="1">
        <v>1617360</v>
      </c>
      <c r="N309" s="1">
        <v>459438</v>
      </c>
      <c r="O309" s="1" t="s">
        <v>74</v>
      </c>
    </row>
    <row r="310" spans="1:15" x14ac:dyDescent="0.2">
      <c r="A310" s="1" t="s">
        <v>84</v>
      </c>
      <c r="B310" s="2">
        <v>-22.236272922837809</v>
      </c>
      <c r="C310" s="2">
        <v>7.1635515017625657</v>
      </c>
      <c r="D310" s="1" t="s">
        <v>754</v>
      </c>
      <c r="E310" s="2"/>
      <c r="F310" s="2"/>
      <c r="G310" s="1" t="s">
        <v>753</v>
      </c>
      <c r="H310" s="1" t="s">
        <v>69</v>
      </c>
      <c r="I310" s="1" t="s">
        <v>85</v>
      </c>
      <c r="J310" s="1" t="s">
        <v>71</v>
      </c>
      <c r="K310" s="1" t="s">
        <v>72</v>
      </c>
      <c r="L310" s="1" t="s">
        <v>86</v>
      </c>
      <c r="M310" s="1">
        <v>1617361</v>
      </c>
      <c r="N310" s="1">
        <v>459439</v>
      </c>
      <c r="O310" s="1" t="s">
        <v>74</v>
      </c>
    </row>
    <row r="311" spans="1:15" x14ac:dyDescent="0.2">
      <c r="A311" s="1" t="s">
        <v>103</v>
      </c>
      <c r="B311" s="2">
        <v>-21.663023947032571</v>
      </c>
      <c r="C311" s="2">
        <v>20.992869622065221</v>
      </c>
      <c r="D311" s="1" t="s">
        <v>123</v>
      </c>
      <c r="E311" s="2">
        <v>6.7496910448108762</v>
      </c>
      <c r="F311" s="2">
        <v>3.8993107840552526</v>
      </c>
      <c r="G311" s="1" t="s">
        <v>755</v>
      </c>
      <c r="H311" s="1" t="s">
        <v>69</v>
      </c>
      <c r="I311" s="1" t="s">
        <v>105</v>
      </c>
      <c r="J311" s="1" t="s">
        <v>71</v>
      </c>
      <c r="K311" s="1" t="s">
        <v>72</v>
      </c>
      <c r="L311" s="1" t="s">
        <v>106</v>
      </c>
      <c r="M311" s="1">
        <v>1617362</v>
      </c>
      <c r="N311" s="1">
        <v>459440</v>
      </c>
      <c r="O311" s="1" t="s">
        <v>74</v>
      </c>
    </row>
    <row r="312" spans="1:15" x14ac:dyDescent="0.2">
      <c r="A312" s="1" t="s">
        <v>107</v>
      </c>
      <c r="B312" s="2">
        <v>-24.082299731906858</v>
      </c>
      <c r="C312" s="2">
        <v>21.590364324156116</v>
      </c>
      <c r="D312" s="1" t="s">
        <v>123</v>
      </c>
      <c r="E312" s="2">
        <v>3.7004009460407858</v>
      </c>
      <c r="F312" s="2">
        <v>4.0633730429501798</v>
      </c>
      <c r="G312" s="1" t="s">
        <v>755</v>
      </c>
      <c r="H312" s="1" t="s">
        <v>69</v>
      </c>
      <c r="I312" s="1" t="s">
        <v>108</v>
      </c>
      <c r="J312" s="1" t="s">
        <v>71</v>
      </c>
      <c r="K312" s="1" t="s">
        <v>72</v>
      </c>
      <c r="L312" s="1" t="s">
        <v>109</v>
      </c>
      <c r="M312" s="1">
        <v>1617363</v>
      </c>
      <c r="N312" s="1">
        <v>459441</v>
      </c>
      <c r="O312" s="1" t="s">
        <v>74</v>
      </c>
    </row>
    <row r="313" spans="1:15" x14ac:dyDescent="0.2">
      <c r="A313" s="1" t="s">
        <v>247</v>
      </c>
      <c r="B313" s="2">
        <v>-19.140953198820903</v>
      </c>
      <c r="C313" s="2">
        <v>67.122213638947102</v>
      </c>
      <c r="D313" s="1" t="s">
        <v>123</v>
      </c>
      <c r="E313" s="2">
        <v>6.8650974102510807</v>
      </c>
      <c r="F313" s="2">
        <v>10.789329228142011</v>
      </c>
      <c r="G313" s="1" t="s">
        <v>104</v>
      </c>
      <c r="H313" s="1" t="s">
        <v>69</v>
      </c>
      <c r="I313" s="1" t="s">
        <v>248</v>
      </c>
      <c r="J313" s="1" t="s">
        <v>71</v>
      </c>
      <c r="K313" s="1" t="s">
        <v>72</v>
      </c>
      <c r="L313" s="1" t="s">
        <v>249</v>
      </c>
      <c r="M313" s="1">
        <v>1617364</v>
      </c>
      <c r="N313" s="1">
        <v>459442</v>
      </c>
      <c r="O313" s="1" t="s">
        <v>74</v>
      </c>
    </row>
    <row r="314" spans="1:15" x14ac:dyDescent="0.2">
      <c r="A314" s="1" t="s">
        <v>242</v>
      </c>
      <c r="B314" s="2">
        <v>-19.744147963557523</v>
      </c>
      <c r="C314" s="2">
        <v>60.371624597933788</v>
      </c>
      <c r="D314" s="1" t="s">
        <v>123</v>
      </c>
      <c r="E314" s="2">
        <v>5.4483283489989827</v>
      </c>
      <c r="F314" s="2">
        <v>10.994370575871159</v>
      </c>
      <c r="G314" s="1" t="s">
        <v>104</v>
      </c>
      <c r="H314" s="1" t="s">
        <v>69</v>
      </c>
      <c r="I314" s="1" t="s">
        <v>243</v>
      </c>
      <c r="J314" s="1" t="s">
        <v>71</v>
      </c>
      <c r="K314" s="1" t="s">
        <v>72</v>
      </c>
      <c r="L314" s="1" t="s">
        <v>244</v>
      </c>
      <c r="M314" s="1">
        <v>1617365</v>
      </c>
      <c r="N314" s="1">
        <v>459448</v>
      </c>
      <c r="O314" s="1" t="s">
        <v>74</v>
      </c>
    </row>
    <row r="315" spans="1:15" x14ac:dyDescent="0.2">
      <c r="A315" s="1" t="s">
        <v>236</v>
      </c>
      <c r="B315" s="2">
        <v>-19.1632862592908</v>
      </c>
      <c r="C315" s="2">
        <v>58.385520248746047</v>
      </c>
      <c r="D315" s="1" t="s">
        <v>123</v>
      </c>
      <c r="E315" s="2">
        <v>6.9524441232358392</v>
      </c>
      <c r="F315" s="2">
        <v>8.3697595843097119</v>
      </c>
      <c r="G315" s="1" t="s">
        <v>755</v>
      </c>
      <c r="H315" s="1" t="s">
        <v>69</v>
      </c>
      <c r="I315" s="1" t="s">
        <v>237</v>
      </c>
      <c r="J315" s="1" t="s">
        <v>71</v>
      </c>
      <c r="K315" s="1" t="s">
        <v>72</v>
      </c>
      <c r="L315" s="1" t="s">
        <v>238</v>
      </c>
      <c r="M315" s="1">
        <v>1617366</v>
      </c>
      <c r="N315" s="1">
        <v>459449</v>
      </c>
      <c r="O315" s="1" t="s">
        <v>74</v>
      </c>
    </row>
    <row r="316" spans="1:15" x14ac:dyDescent="0.2">
      <c r="A316" s="1" t="s">
        <v>253</v>
      </c>
      <c r="B316" s="2">
        <v>-17.861593737208477</v>
      </c>
      <c r="C316" s="2">
        <v>68.313146612031005</v>
      </c>
      <c r="D316" s="1" t="s">
        <v>123</v>
      </c>
      <c r="E316" s="2">
        <v>7.3715943345825599</v>
      </c>
      <c r="F316" s="2">
        <v>10.010162235551302</v>
      </c>
      <c r="G316" s="1" t="s">
        <v>104</v>
      </c>
      <c r="H316" s="1" t="s">
        <v>69</v>
      </c>
      <c r="I316" s="1" t="s">
        <v>254</v>
      </c>
      <c r="J316" s="1" t="s">
        <v>71</v>
      </c>
      <c r="K316" s="1" t="s">
        <v>72</v>
      </c>
      <c r="L316" s="1" t="s">
        <v>255</v>
      </c>
      <c r="M316" s="1">
        <v>1617367</v>
      </c>
      <c r="N316" s="1">
        <v>459450</v>
      </c>
      <c r="O316" s="1" t="s">
        <v>74</v>
      </c>
    </row>
    <row r="317" spans="1:15" x14ac:dyDescent="0.2">
      <c r="A317" s="1" t="s">
        <v>267</v>
      </c>
      <c r="B317" s="2">
        <v>-19.934003410325861</v>
      </c>
      <c r="C317" s="2">
        <v>73.274245372435615</v>
      </c>
      <c r="D317" s="1" t="s">
        <v>123</v>
      </c>
      <c r="E317" s="2">
        <v>7.1272173028688721</v>
      </c>
      <c r="F317" s="2">
        <v>9.7230967721362358</v>
      </c>
      <c r="G317" s="1" t="s">
        <v>755</v>
      </c>
      <c r="H317" s="1" t="s">
        <v>69</v>
      </c>
      <c r="I317" s="1" t="s">
        <v>268</v>
      </c>
      <c r="J317" s="1" t="s">
        <v>71</v>
      </c>
      <c r="K317" s="1" t="s">
        <v>72</v>
      </c>
      <c r="L317" s="1" t="s">
        <v>269</v>
      </c>
      <c r="M317" s="1">
        <v>1617368</v>
      </c>
      <c r="N317" s="1">
        <v>459451</v>
      </c>
      <c r="O317" s="1" t="s">
        <v>74</v>
      </c>
    </row>
    <row r="318" spans="1:15" x14ac:dyDescent="0.2">
      <c r="A318" s="1" t="s">
        <v>256</v>
      </c>
      <c r="B318" s="2">
        <v>-21.056676110818913</v>
      </c>
      <c r="C318" s="2">
        <v>69.702436674051484</v>
      </c>
      <c r="D318" s="1" t="s">
        <v>123</v>
      </c>
      <c r="E318" s="2">
        <v>6.7884776684232646</v>
      </c>
      <c r="F318" s="2">
        <v>11.240418764416932</v>
      </c>
      <c r="G318" s="1" t="s">
        <v>104</v>
      </c>
      <c r="H318" s="1" t="s">
        <v>69</v>
      </c>
      <c r="I318" s="1" t="s">
        <v>257</v>
      </c>
      <c r="J318" s="1" t="s">
        <v>71</v>
      </c>
      <c r="K318" s="1" t="s">
        <v>72</v>
      </c>
      <c r="L318" s="1" t="s">
        <v>258</v>
      </c>
      <c r="M318" s="1">
        <v>1617369</v>
      </c>
      <c r="N318" s="1">
        <v>459452</v>
      </c>
      <c r="O318" s="1" t="s">
        <v>74</v>
      </c>
    </row>
    <row r="319" spans="1:15" x14ac:dyDescent="0.2">
      <c r="A319" s="1" t="s">
        <v>270</v>
      </c>
      <c r="B319" s="2">
        <v>-20.069874769206187</v>
      </c>
      <c r="C319" s="2">
        <v>74.66302874249169</v>
      </c>
      <c r="D319" s="1" t="s">
        <v>123</v>
      </c>
      <c r="E319" s="2">
        <v>6.6817909728806875</v>
      </c>
      <c r="F319" s="2">
        <v>12.716675164804359</v>
      </c>
      <c r="G319" s="1" t="s">
        <v>104</v>
      </c>
      <c r="H319" s="1" t="s">
        <v>69</v>
      </c>
      <c r="I319" s="1" t="s">
        <v>271</v>
      </c>
      <c r="J319" s="1" t="s">
        <v>71</v>
      </c>
      <c r="K319" s="1" t="s">
        <v>72</v>
      </c>
      <c r="L319" s="1" t="s">
        <v>272</v>
      </c>
      <c r="M319" s="1">
        <v>1617370</v>
      </c>
      <c r="N319" s="1">
        <v>459453</v>
      </c>
      <c r="O319" s="1" t="s">
        <v>74</v>
      </c>
    </row>
    <row r="320" spans="1:15" x14ac:dyDescent="0.2">
      <c r="A320" s="1" t="s">
        <v>282</v>
      </c>
      <c r="B320" s="2">
        <v>-19.432931882292134</v>
      </c>
      <c r="C320" s="2">
        <v>78.233534518681623</v>
      </c>
      <c r="D320" s="1" t="s">
        <v>123</v>
      </c>
      <c r="E320" s="2">
        <v>5.6265169897353831</v>
      </c>
      <c r="F320" s="2">
        <v>11.650495615073938</v>
      </c>
      <c r="G320" s="1" t="s">
        <v>104</v>
      </c>
      <c r="H320" s="1" t="s">
        <v>69</v>
      </c>
      <c r="I320" s="1" t="s">
        <v>283</v>
      </c>
      <c r="J320" s="1" t="s">
        <v>71</v>
      </c>
      <c r="K320" s="1" t="s">
        <v>72</v>
      </c>
      <c r="L320" s="1" t="s">
        <v>284</v>
      </c>
      <c r="M320" s="1">
        <v>1617371</v>
      </c>
      <c r="N320" s="1">
        <v>459454</v>
      </c>
      <c r="O320" s="1" t="s">
        <v>74</v>
      </c>
    </row>
    <row r="321" spans="1:15" x14ac:dyDescent="0.2">
      <c r="A321" s="1" t="s">
        <v>195</v>
      </c>
      <c r="B321" s="2">
        <v>-20.856845104409413</v>
      </c>
      <c r="C321" s="2">
        <v>47.655553541906599</v>
      </c>
      <c r="D321" s="1" t="s">
        <v>123</v>
      </c>
      <c r="E321" s="2">
        <v>6.4363667217903853</v>
      </c>
      <c r="F321" s="2">
        <v>7.0573875876787877</v>
      </c>
      <c r="G321" s="1" t="s">
        <v>755</v>
      </c>
      <c r="H321" s="1" t="s">
        <v>69</v>
      </c>
      <c r="I321" s="1" t="s">
        <v>196</v>
      </c>
      <c r="J321" s="1" t="s">
        <v>71</v>
      </c>
      <c r="K321" s="1" t="s">
        <v>72</v>
      </c>
      <c r="L321" s="1" t="s">
        <v>197</v>
      </c>
      <c r="M321" s="1">
        <v>1617372</v>
      </c>
      <c r="N321" s="1">
        <v>459455</v>
      </c>
      <c r="O321" s="1" t="s">
        <v>74</v>
      </c>
    </row>
    <row r="322" spans="1:15" x14ac:dyDescent="0.2">
      <c r="A322" s="1" t="s">
        <v>173</v>
      </c>
      <c r="B322" s="2">
        <v>-20.353465158449374</v>
      </c>
      <c r="C322" s="2">
        <v>41.09419534370528</v>
      </c>
      <c r="D322" s="1" t="s">
        <v>123</v>
      </c>
      <c r="E322" s="2">
        <v>6.0082812388287072</v>
      </c>
      <c r="F322" s="2">
        <v>6.319158856902936</v>
      </c>
      <c r="G322" s="1" t="s">
        <v>755</v>
      </c>
      <c r="H322" s="1" t="s">
        <v>69</v>
      </c>
      <c r="I322" s="1" t="s">
        <v>174</v>
      </c>
      <c r="J322" s="1" t="s">
        <v>71</v>
      </c>
      <c r="K322" s="1" t="s">
        <v>72</v>
      </c>
      <c r="L322" s="1" t="s">
        <v>175</v>
      </c>
      <c r="M322" s="1">
        <v>1617373</v>
      </c>
      <c r="N322" s="1">
        <v>459456</v>
      </c>
      <c r="O322" s="1" t="s">
        <v>74</v>
      </c>
    </row>
    <row r="323" spans="1:15" x14ac:dyDescent="0.2">
      <c r="A323" s="1" t="s">
        <v>288</v>
      </c>
      <c r="B323" s="2">
        <v>-19.958245920789604</v>
      </c>
      <c r="C323" s="2">
        <v>86.362851265794589</v>
      </c>
      <c r="D323" s="1" t="s">
        <v>123</v>
      </c>
      <c r="E323" s="2">
        <v>7.1003257693723922</v>
      </c>
      <c r="F323" s="2">
        <v>12.55264944674118</v>
      </c>
      <c r="G323" s="1" t="s">
        <v>104</v>
      </c>
      <c r="H323" s="1" t="s">
        <v>69</v>
      </c>
      <c r="I323" s="1" t="s">
        <v>289</v>
      </c>
      <c r="J323" s="1" t="s">
        <v>71</v>
      </c>
      <c r="K323" s="1" t="s">
        <v>72</v>
      </c>
      <c r="L323" s="1" t="s">
        <v>290</v>
      </c>
      <c r="M323" s="1">
        <v>1617374</v>
      </c>
      <c r="N323" s="1">
        <v>459457</v>
      </c>
      <c r="O323" s="1" t="s">
        <v>74</v>
      </c>
    </row>
    <row r="324" spans="1:15" x14ac:dyDescent="0.2">
      <c r="A324" s="1" t="s">
        <v>170</v>
      </c>
      <c r="B324" s="2">
        <v>-20.466775083464789</v>
      </c>
      <c r="C324" s="2">
        <v>40.895317085891037</v>
      </c>
      <c r="D324" s="1" t="s">
        <v>123</v>
      </c>
      <c r="E324" s="2">
        <v>6.4902526664626636</v>
      </c>
      <c r="F324" s="2">
        <v>6.319158856902936</v>
      </c>
      <c r="G324" s="1" t="s">
        <v>755</v>
      </c>
      <c r="H324" s="1" t="s">
        <v>69</v>
      </c>
      <c r="I324" s="1" t="s">
        <v>171</v>
      </c>
      <c r="J324" s="1" t="s">
        <v>71</v>
      </c>
      <c r="K324" s="1" t="s">
        <v>72</v>
      </c>
      <c r="L324" s="1" t="s">
        <v>172</v>
      </c>
      <c r="M324" s="1">
        <v>1617375</v>
      </c>
      <c r="N324" s="1">
        <v>459458</v>
      </c>
      <c r="O324" s="1" t="s">
        <v>74</v>
      </c>
    </row>
    <row r="325" spans="1:15" x14ac:dyDescent="0.2">
      <c r="A325" s="1" t="s">
        <v>300</v>
      </c>
      <c r="B325" s="2">
        <v>-19.721403875124217</v>
      </c>
      <c r="C325" s="2">
        <v>97.062329593290201</v>
      </c>
      <c r="D325" s="1" t="s">
        <v>123</v>
      </c>
      <c r="E325" s="2">
        <v>7.8078853072748498</v>
      </c>
      <c r="F325" s="2">
        <v>10.789329228142011</v>
      </c>
      <c r="G325" s="1" t="s">
        <v>104</v>
      </c>
      <c r="H325" s="1" t="s">
        <v>69</v>
      </c>
      <c r="I325" s="1" t="s">
        <v>301</v>
      </c>
      <c r="J325" s="1" t="s">
        <v>71</v>
      </c>
      <c r="K325" s="1" t="s">
        <v>72</v>
      </c>
      <c r="L325" s="1" t="s">
        <v>302</v>
      </c>
      <c r="M325" s="1">
        <v>1617376</v>
      </c>
      <c r="N325" s="1">
        <v>459459</v>
      </c>
      <c r="O325" s="1" t="s">
        <v>74</v>
      </c>
    </row>
    <row r="326" spans="1:15" x14ac:dyDescent="0.2">
      <c r="A326" s="1" t="s">
        <v>227</v>
      </c>
      <c r="B326" s="2">
        <v>-17.335903931064752</v>
      </c>
      <c r="C326" s="2">
        <v>53.534196332476967</v>
      </c>
      <c r="D326" s="1" t="s">
        <v>123</v>
      </c>
      <c r="E326" s="2">
        <v>6.5953232885096966</v>
      </c>
      <c r="F326" s="2">
        <v>7.766385743690182</v>
      </c>
      <c r="G326" s="1" t="s">
        <v>755</v>
      </c>
      <c r="H326" s="1" t="s">
        <v>69</v>
      </c>
      <c r="I326" s="1" t="s">
        <v>228</v>
      </c>
      <c r="J326" s="1" t="s">
        <v>71</v>
      </c>
      <c r="K326" s="1" t="s">
        <v>72</v>
      </c>
      <c r="L326" s="1" t="s">
        <v>229</v>
      </c>
      <c r="M326" s="1">
        <v>1617377</v>
      </c>
      <c r="N326" s="1">
        <v>460190</v>
      </c>
      <c r="O326" s="1" t="s">
        <v>74</v>
      </c>
    </row>
    <row r="327" spans="1:15" x14ac:dyDescent="0.2">
      <c r="A327" s="1" t="s">
        <v>212</v>
      </c>
      <c r="B327" s="2">
        <v>-19.798555362395412</v>
      </c>
      <c r="C327" s="2">
        <v>50.271253619829345</v>
      </c>
      <c r="D327" s="1" t="s">
        <v>123</v>
      </c>
      <c r="E327" s="2">
        <v>4.0549846173863617</v>
      </c>
      <c r="F327" s="2">
        <v>7.8740540183888745</v>
      </c>
      <c r="G327" s="1" t="s">
        <v>755</v>
      </c>
      <c r="H327" s="1" t="s">
        <v>69</v>
      </c>
      <c r="I327" s="1" t="s">
        <v>213</v>
      </c>
      <c r="J327" s="1" t="s">
        <v>71</v>
      </c>
      <c r="K327" s="1" t="s">
        <v>72</v>
      </c>
      <c r="L327" s="1" t="s">
        <v>214</v>
      </c>
      <c r="M327" s="1">
        <v>1617378</v>
      </c>
      <c r="N327" s="1">
        <v>460191</v>
      </c>
      <c r="O327" s="1" t="s">
        <v>74</v>
      </c>
    </row>
    <row r="328" spans="1:15" x14ac:dyDescent="0.2">
      <c r="A328" s="1" t="s">
        <v>224</v>
      </c>
      <c r="B328" s="2">
        <v>-18.320519636795932</v>
      </c>
      <c r="C328" s="2">
        <v>53.394455360671436</v>
      </c>
      <c r="D328" s="1" t="s">
        <v>123</v>
      </c>
      <c r="E328" s="2">
        <v>4.4832519724065145</v>
      </c>
      <c r="F328" s="2">
        <v>8.01401172894189</v>
      </c>
      <c r="G328" s="1" t="s">
        <v>755</v>
      </c>
      <c r="H328" s="1" t="s">
        <v>69</v>
      </c>
      <c r="I328" s="1" t="s">
        <v>225</v>
      </c>
      <c r="J328" s="1" t="s">
        <v>71</v>
      </c>
      <c r="K328" s="1" t="s">
        <v>72</v>
      </c>
      <c r="L328" s="1" t="s">
        <v>226</v>
      </c>
      <c r="M328" s="1">
        <v>1617379</v>
      </c>
      <c r="N328" s="1">
        <v>460192</v>
      </c>
      <c r="O328" s="1" t="s">
        <v>74</v>
      </c>
    </row>
    <row r="329" spans="1:15" x14ac:dyDescent="0.2">
      <c r="A329" s="1" t="s">
        <v>308</v>
      </c>
      <c r="B329" s="2">
        <v>-13.4105034198149</v>
      </c>
      <c r="C329" s="2">
        <v>154.75522055380787</v>
      </c>
      <c r="E329" s="2">
        <v>7.0402967497327147</v>
      </c>
      <c r="F329" s="2">
        <v>12.760928788580815</v>
      </c>
      <c r="G329" s="1" t="s">
        <v>104</v>
      </c>
      <c r="H329" s="1" t="s">
        <v>69</v>
      </c>
      <c r="I329" s="1" t="s">
        <v>309</v>
      </c>
      <c r="J329" s="1" t="s">
        <v>71</v>
      </c>
      <c r="K329" s="1" t="s">
        <v>72</v>
      </c>
      <c r="L329" s="1" t="s">
        <v>310</v>
      </c>
      <c r="M329" s="1">
        <v>1617380</v>
      </c>
      <c r="N329" s="1">
        <v>460193</v>
      </c>
      <c r="O329" s="1" t="s">
        <v>74</v>
      </c>
    </row>
    <row r="330" spans="1:15" x14ac:dyDescent="0.2">
      <c r="A330" s="1" t="s">
        <v>306</v>
      </c>
      <c r="B330" s="2">
        <v>-19.379353095246319</v>
      </c>
      <c r="C330" s="2">
        <v>99.818142950352382</v>
      </c>
      <c r="D330" s="1" t="s">
        <v>123</v>
      </c>
      <c r="E330" s="2">
        <v>7.1562329932034956</v>
      </c>
      <c r="F330" s="2">
        <v>13.148571894948233</v>
      </c>
      <c r="G330" s="1" t="s">
        <v>104</v>
      </c>
      <c r="H330" s="1" t="s">
        <v>69</v>
      </c>
      <c r="I330" s="1" t="s">
        <v>307</v>
      </c>
      <c r="J330" s="1" t="s">
        <v>71</v>
      </c>
      <c r="K330" s="1" t="s">
        <v>72</v>
      </c>
      <c r="L330" s="1" t="s">
        <v>203</v>
      </c>
      <c r="M330" s="1">
        <v>1617381</v>
      </c>
      <c r="N330" s="1">
        <v>460194</v>
      </c>
      <c r="O330" s="1" t="s">
        <v>74</v>
      </c>
    </row>
    <row r="331" spans="1:15" x14ac:dyDescent="0.2">
      <c r="A331" s="1" t="s">
        <v>144</v>
      </c>
      <c r="B331" s="2">
        <v>-20.251157541435209</v>
      </c>
      <c r="C331" s="2">
        <v>37.841243257681228</v>
      </c>
      <c r="D331" s="1" t="s">
        <v>123</v>
      </c>
      <c r="E331" s="2">
        <v>4.4620052319891386</v>
      </c>
      <c r="F331" s="2">
        <v>5.6530572868966154</v>
      </c>
      <c r="G331" s="1" t="s">
        <v>755</v>
      </c>
      <c r="H331" s="1" t="s">
        <v>69</v>
      </c>
      <c r="I331" s="1" t="s">
        <v>145</v>
      </c>
      <c r="J331" s="1" t="s">
        <v>71</v>
      </c>
      <c r="K331" s="1" t="s">
        <v>72</v>
      </c>
      <c r="L331" s="1" t="s">
        <v>146</v>
      </c>
      <c r="M331" s="1">
        <v>1617382</v>
      </c>
      <c r="N331" s="1">
        <v>460195</v>
      </c>
      <c r="O331" s="1" t="s">
        <v>74</v>
      </c>
    </row>
    <row r="332" spans="1:15" x14ac:dyDescent="0.2">
      <c r="A332" s="1" t="s">
        <v>153</v>
      </c>
      <c r="B332" s="2">
        <v>-19.890304830504899</v>
      </c>
      <c r="C332" s="2">
        <v>39.268346027667761</v>
      </c>
      <c r="D332" s="1" t="s">
        <v>123</v>
      </c>
      <c r="E332" s="2">
        <v>5.0883948392833247</v>
      </c>
      <c r="F332" s="2">
        <v>6.0356019565303818</v>
      </c>
      <c r="G332" s="1" t="s">
        <v>755</v>
      </c>
      <c r="H332" s="1" t="s">
        <v>69</v>
      </c>
      <c r="I332" s="1" t="s">
        <v>154</v>
      </c>
      <c r="J332" s="1" t="s">
        <v>71</v>
      </c>
      <c r="K332" s="1" t="s">
        <v>72</v>
      </c>
      <c r="L332" s="1" t="s">
        <v>155</v>
      </c>
      <c r="M332" s="1">
        <v>1617383</v>
      </c>
      <c r="N332" s="1">
        <v>460196</v>
      </c>
      <c r="O332" s="1" t="s">
        <v>74</v>
      </c>
    </row>
    <row r="333" spans="1:15" x14ac:dyDescent="0.2">
      <c r="A333" s="1" t="s">
        <v>259</v>
      </c>
      <c r="B333" s="2">
        <v>-20.745142149985817</v>
      </c>
      <c r="C333" s="2">
        <v>70.451150243681056</v>
      </c>
      <c r="D333" s="1" t="s">
        <v>123</v>
      </c>
      <c r="E333" s="2">
        <v>5.3248535478759704</v>
      </c>
      <c r="F333" s="2">
        <v>12.108539642782642</v>
      </c>
      <c r="G333" s="1" t="s">
        <v>104</v>
      </c>
      <c r="H333" s="1" t="s">
        <v>69</v>
      </c>
      <c r="I333" s="1" t="s">
        <v>260</v>
      </c>
      <c r="J333" s="1" t="s">
        <v>71</v>
      </c>
      <c r="K333" s="1" t="s">
        <v>72</v>
      </c>
      <c r="L333" s="1" t="s">
        <v>261</v>
      </c>
      <c r="M333" s="1">
        <v>1617384</v>
      </c>
      <c r="N333" s="1">
        <v>460197</v>
      </c>
      <c r="O333" s="1" t="s">
        <v>74</v>
      </c>
    </row>
    <row r="334" spans="1:15" x14ac:dyDescent="0.2">
      <c r="A334" s="1" t="s">
        <v>294</v>
      </c>
      <c r="B334" s="2">
        <v>-19.629041499365918</v>
      </c>
      <c r="C334" s="2">
        <v>91.006760167749036</v>
      </c>
      <c r="D334" s="1" t="s">
        <v>123</v>
      </c>
      <c r="E334" s="2">
        <v>6.0628234033767683</v>
      </c>
      <c r="F334" s="2">
        <v>15.580251988020814</v>
      </c>
      <c r="G334" s="1" t="s">
        <v>104</v>
      </c>
      <c r="H334" s="1" t="s">
        <v>69</v>
      </c>
      <c r="I334" s="1" t="s">
        <v>295</v>
      </c>
      <c r="J334" s="1" t="s">
        <v>71</v>
      </c>
      <c r="K334" s="1" t="s">
        <v>72</v>
      </c>
      <c r="L334" s="1" t="s">
        <v>296</v>
      </c>
      <c r="M334" s="1">
        <v>1617385</v>
      </c>
      <c r="N334" s="1">
        <v>460198</v>
      </c>
      <c r="O334" s="1" t="s">
        <v>74</v>
      </c>
    </row>
    <row r="335" spans="1:15" x14ac:dyDescent="0.2">
      <c r="A335" s="1" t="s">
        <v>239</v>
      </c>
      <c r="B335" s="2">
        <v>-19.510142741175024</v>
      </c>
      <c r="C335" s="2">
        <v>59.529317290933193</v>
      </c>
      <c r="D335" s="1" t="s">
        <v>123</v>
      </c>
      <c r="E335" s="2">
        <v>5.0938829220448234</v>
      </c>
      <c r="F335" s="2">
        <v>10.718151650357322</v>
      </c>
      <c r="G335" s="1" t="s">
        <v>104</v>
      </c>
      <c r="H335" s="1" t="s">
        <v>69</v>
      </c>
      <c r="I335" s="1" t="s">
        <v>240</v>
      </c>
      <c r="J335" s="1" t="s">
        <v>71</v>
      </c>
      <c r="K335" s="1" t="s">
        <v>72</v>
      </c>
      <c r="L335" s="1" t="s">
        <v>241</v>
      </c>
      <c r="M335" s="1">
        <v>1617386</v>
      </c>
      <c r="N335" s="1">
        <v>460199</v>
      </c>
      <c r="O335" s="1" t="s">
        <v>74</v>
      </c>
    </row>
    <row r="336" spans="1:15" x14ac:dyDescent="0.2">
      <c r="A336" s="1" t="s">
        <v>273</v>
      </c>
      <c r="B336" s="2">
        <v>-18.823538065909965</v>
      </c>
      <c r="C336" s="2">
        <v>75.039723500341026</v>
      </c>
      <c r="D336" s="1" t="s">
        <v>123</v>
      </c>
      <c r="E336" s="2">
        <v>6.3903210524722898</v>
      </c>
      <c r="F336" s="2">
        <v>14.48396345459072</v>
      </c>
      <c r="G336" s="1" t="s">
        <v>104</v>
      </c>
      <c r="H336" s="1" t="s">
        <v>69</v>
      </c>
      <c r="I336" s="1" t="s">
        <v>274</v>
      </c>
      <c r="J336" s="1" t="s">
        <v>71</v>
      </c>
      <c r="K336" s="1" t="s">
        <v>72</v>
      </c>
      <c r="L336" s="1" t="s">
        <v>275</v>
      </c>
      <c r="M336" s="1">
        <v>1617387</v>
      </c>
      <c r="N336" s="1">
        <v>460200</v>
      </c>
      <c r="O336" s="1" t="s">
        <v>74</v>
      </c>
    </row>
    <row r="337" spans="1:15" x14ac:dyDescent="0.2">
      <c r="A337" s="1" t="s">
        <v>230</v>
      </c>
      <c r="B337" s="2">
        <v>-20.087765770871599</v>
      </c>
      <c r="C337" s="2">
        <v>56.912799736850772</v>
      </c>
      <c r="D337" s="1" t="s">
        <v>123</v>
      </c>
      <c r="E337" s="2">
        <v>5.5031986169973708</v>
      </c>
      <c r="F337" s="2">
        <v>9.0788748483583355</v>
      </c>
      <c r="G337" s="1" t="s">
        <v>755</v>
      </c>
      <c r="H337" s="1" t="s">
        <v>69</v>
      </c>
      <c r="I337" s="1" t="s">
        <v>231</v>
      </c>
      <c r="J337" s="1" t="s">
        <v>71</v>
      </c>
      <c r="K337" s="1" t="s">
        <v>72</v>
      </c>
      <c r="L337" s="1" t="s">
        <v>232</v>
      </c>
      <c r="M337" s="1">
        <v>1617388</v>
      </c>
      <c r="N337" s="1">
        <v>460201</v>
      </c>
      <c r="O337" s="1" t="s">
        <v>74</v>
      </c>
    </row>
    <row r="338" spans="1:15" x14ac:dyDescent="0.2">
      <c r="A338" s="1" t="s">
        <v>276</v>
      </c>
      <c r="B338" s="2">
        <v>-20.080393629370061</v>
      </c>
      <c r="C338" s="2">
        <v>76.59039603121073</v>
      </c>
      <c r="D338" s="1" t="s">
        <v>123</v>
      </c>
      <c r="E338" s="2">
        <v>6.8659387200117736</v>
      </c>
      <c r="F338" s="2">
        <v>12.248438195588871</v>
      </c>
      <c r="G338" s="1" t="s">
        <v>104</v>
      </c>
      <c r="H338" s="1" t="s">
        <v>69</v>
      </c>
      <c r="I338" s="1" t="s">
        <v>277</v>
      </c>
      <c r="J338" s="1" t="s">
        <v>71</v>
      </c>
      <c r="K338" s="1" t="s">
        <v>72</v>
      </c>
      <c r="L338" s="1" t="s">
        <v>278</v>
      </c>
      <c r="M338" s="1">
        <v>1617389</v>
      </c>
      <c r="N338" s="1">
        <v>460207</v>
      </c>
      <c r="O338" s="1" t="s">
        <v>74</v>
      </c>
    </row>
    <row r="339" spans="1:15" x14ac:dyDescent="0.2">
      <c r="A339" s="1" t="s">
        <v>233</v>
      </c>
      <c r="B339" s="2">
        <v>-18.939382722242748</v>
      </c>
      <c r="C339" s="2">
        <v>57.448708325105692</v>
      </c>
      <c r="D339" s="1" t="s">
        <v>123</v>
      </c>
      <c r="E339" s="2">
        <v>6.5084840575021108</v>
      </c>
      <c r="F339" s="2">
        <v>9.4384663394007706</v>
      </c>
      <c r="G339" s="1" t="s">
        <v>755</v>
      </c>
      <c r="H339" s="1" t="s">
        <v>69</v>
      </c>
      <c r="I339" s="1" t="s">
        <v>234</v>
      </c>
      <c r="J339" s="1" t="s">
        <v>71</v>
      </c>
      <c r="K339" s="1" t="s">
        <v>72</v>
      </c>
      <c r="L339" s="1" t="s">
        <v>235</v>
      </c>
      <c r="M339" s="1">
        <v>1617390</v>
      </c>
      <c r="N339" s="1">
        <v>460208</v>
      </c>
      <c r="O339" s="1" t="s">
        <v>74</v>
      </c>
    </row>
    <row r="340" spans="1:15" x14ac:dyDescent="0.2">
      <c r="A340" s="1" t="s">
        <v>122</v>
      </c>
      <c r="B340" s="2">
        <v>-18.637257176352662</v>
      </c>
      <c r="C340" s="2">
        <v>29.084233716548241</v>
      </c>
      <c r="D340" s="1" t="s">
        <v>123</v>
      </c>
      <c r="E340" s="2">
        <v>7.6811725619935736</v>
      </c>
      <c r="F340" s="2">
        <v>4.6447376002307443</v>
      </c>
      <c r="G340" s="1" t="s">
        <v>755</v>
      </c>
      <c r="H340" s="1" t="s">
        <v>69</v>
      </c>
      <c r="I340" s="1" t="s">
        <v>124</v>
      </c>
      <c r="J340" s="1" t="s">
        <v>71</v>
      </c>
      <c r="K340" s="1" t="s">
        <v>72</v>
      </c>
      <c r="L340" s="1" t="s">
        <v>125</v>
      </c>
      <c r="M340" s="1">
        <v>1617391</v>
      </c>
      <c r="N340" s="1">
        <v>460209</v>
      </c>
      <c r="O340" s="1" t="s">
        <v>74</v>
      </c>
    </row>
    <row r="341" spans="1:15" x14ac:dyDescent="0.2">
      <c r="A341" s="1" t="s">
        <v>291</v>
      </c>
      <c r="B341" s="2">
        <v>-17.299575934738641</v>
      </c>
      <c r="C341" s="2">
        <v>90.985075138059855</v>
      </c>
      <c r="D341" s="1" t="s">
        <v>123</v>
      </c>
      <c r="E341" s="2">
        <v>7.3696048625232322</v>
      </c>
      <c r="F341" s="2">
        <v>13.102773670978614</v>
      </c>
      <c r="G341" s="1" t="s">
        <v>104</v>
      </c>
      <c r="H341" s="1" t="s">
        <v>69</v>
      </c>
      <c r="I341" s="1" t="s">
        <v>292</v>
      </c>
      <c r="J341" s="1" t="s">
        <v>71</v>
      </c>
      <c r="K341" s="1" t="s">
        <v>72</v>
      </c>
      <c r="L341" s="1" t="s">
        <v>293</v>
      </c>
      <c r="M341" s="1">
        <v>1617392</v>
      </c>
      <c r="N341" s="1">
        <v>460210</v>
      </c>
      <c r="O341" s="1" t="s">
        <v>74</v>
      </c>
    </row>
    <row r="342" spans="1:15" x14ac:dyDescent="0.2">
      <c r="A342" s="1" t="s">
        <v>262</v>
      </c>
      <c r="B342" s="2">
        <v>-19.971099198150753</v>
      </c>
      <c r="C342" s="2">
        <v>71.049795051342315</v>
      </c>
      <c r="D342" s="1" t="s">
        <v>123</v>
      </c>
      <c r="E342" s="2">
        <v>6.8108781120754598</v>
      </c>
      <c r="F342" s="2">
        <v>9.9382591281141082</v>
      </c>
      <c r="G342" s="1" t="s">
        <v>755</v>
      </c>
      <c r="H342" s="1" t="s">
        <v>69</v>
      </c>
      <c r="I342" s="1" t="s">
        <v>263</v>
      </c>
      <c r="J342" s="1" t="s">
        <v>71</v>
      </c>
      <c r="K342" s="1" t="s">
        <v>72</v>
      </c>
      <c r="L342" s="1" t="s">
        <v>264</v>
      </c>
      <c r="M342" s="1">
        <v>1617393</v>
      </c>
      <c r="N342" s="1">
        <v>460211</v>
      </c>
      <c r="O342" s="1" t="s">
        <v>74</v>
      </c>
    </row>
    <row r="343" spans="1:15" x14ac:dyDescent="0.2">
      <c r="A343" s="1" t="s">
        <v>297</v>
      </c>
      <c r="B343" s="2">
        <v>-19.139155571540368</v>
      </c>
      <c r="C343" s="2">
        <v>95.432311781229117</v>
      </c>
      <c r="D343" s="1" t="s">
        <v>123</v>
      </c>
      <c r="E343" s="2">
        <v>6.4565013431546525</v>
      </c>
      <c r="F343" s="2">
        <v>16.368381442640381</v>
      </c>
      <c r="G343" s="1" t="s">
        <v>104</v>
      </c>
      <c r="H343" s="1" t="s">
        <v>69</v>
      </c>
      <c r="I343" s="1" t="s">
        <v>298</v>
      </c>
      <c r="J343" s="1" t="s">
        <v>71</v>
      </c>
      <c r="K343" s="1" t="s">
        <v>72</v>
      </c>
      <c r="L343" s="1" t="s">
        <v>299</v>
      </c>
      <c r="M343" s="1">
        <v>1617394</v>
      </c>
      <c r="N343" s="1">
        <v>460212</v>
      </c>
      <c r="O343" s="1" t="s">
        <v>74</v>
      </c>
    </row>
    <row r="344" spans="1:15" x14ac:dyDescent="0.2">
      <c r="A344" s="1" t="s">
        <v>303</v>
      </c>
      <c r="B344" s="2">
        <v>-18.657222882328188</v>
      </c>
      <c r="C344" s="2">
        <v>99.743980141708505</v>
      </c>
      <c r="D344" s="1" t="s">
        <v>123</v>
      </c>
      <c r="E344" s="2">
        <v>5.5377235890602865</v>
      </c>
      <c r="F344" s="2">
        <v>15.78958196170966</v>
      </c>
      <c r="G344" s="1" t="s">
        <v>104</v>
      </c>
      <c r="H344" s="1" t="s">
        <v>69</v>
      </c>
      <c r="I344" s="1" t="s">
        <v>304</v>
      </c>
      <c r="J344" s="1" t="s">
        <v>71</v>
      </c>
      <c r="K344" s="1" t="s">
        <v>72</v>
      </c>
      <c r="L344" s="1" t="s">
        <v>305</v>
      </c>
      <c r="M344" s="1">
        <v>1617395</v>
      </c>
      <c r="N344" s="1">
        <v>460213</v>
      </c>
      <c r="O344" s="1" t="s">
        <v>74</v>
      </c>
    </row>
    <row r="345" spans="1:15" x14ac:dyDescent="0.2">
      <c r="A345" s="1" t="s">
        <v>265</v>
      </c>
      <c r="B345" s="2">
        <v>-19.257114183089669</v>
      </c>
      <c r="C345" s="2">
        <v>71.480674203336633</v>
      </c>
      <c r="D345" s="1" t="s">
        <v>123</v>
      </c>
      <c r="E345" s="2">
        <v>7.3493352077740699</v>
      </c>
      <c r="F345" s="2">
        <v>8.3355926704705841</v>
      </c>
      <c r="G345" s="1" t="s">
        <v>755</v>
      </c>
      <c r="H345" s="1" t="s">
        <v>69</v>
      </c>
      <c r="I345" s="1" t="s">
        <v>207</v>
      </c>
      <c r="J345" s="1" t="s">
        <v>71</v>
      </c>
      <c r="K345" s="1" t="s">
        <v>72</v>
      </c>
      <c r="L345" s="1" t="s">
        <v>266</v>
      </c>
      <c r="M345" s="1">
        <v>1617396</v>
      </c>
      <c r="N345" s="1">
        <v>460214</v>
      </c>
      <c r="O345" s="1" t="s">
        <v>74</v>
      </c>
    </row>
    <row r="346" spans="1:15" x14ac:dyDescent="0.2">
      <c r="A346" s="1" t="s">
        <v>87</v>
      </c>
      <c r="B346" s="2">
        <v>-22.30683711652873</v>
      </c>
      <c r="C346" s="2">
        <v>11.521220759128344</v>
      </c>
      <c r="D346" s="1" t="s">
        <v>754</v>
      </c>
      <c r="E346" s="2">
        <v>5.1958254584775583</v>
      </c>
      <c r="F346" s="2">
        <v>2.1157578119388427</v>
      </c>
      <c r="G346" s="1" t="s">
        <v>755</v>
      </c>
      <c r="H346" s="1" t="s">
        <v>69</v>
      </c>
      <c r="I346" s="1" t="s">
        <v>88</v>
      </c>
      <c r="J346" s="1" t="s">
        <v>71</v>
      </c>
      <c r="K346" s="1" t="s">
        <v>72</v>
      </c>
      <c r="L346" s="1" t="s">
        <v>89</v>
      </c>
      <c r="M346" s="1">
        <v>1617397</v>
      </c>
      <c r="N346" s="1">
        <v>460215</v>
      </c>
      <c r="O346" s="1" t="s">
        <v>74</v>
      </c>
    </row>
    <row r="347" spans="1:15" x14ac:dyDescent="0.2">
      <c r="A347" s="1" t="s">
        <v>141</v>
      </c>
      <c r="B347" s="2">
        <v>-19.093267368876131</v>
      </c>
      <c r="C347" s="2">
        <v>37.002506299595446</v>
      </c>
      <c r="D347" s="1" t="s">
        <v>123</v>
      </c>
      <c r="E347" s="2">
        <v>4.6218083651768902</v>
      </c>
      <c r="F347" s="2">
        <v>5.7812017338299304</v>
      </c>
      <c r="G347" s="1" t="s">
        <v>755</v>
      </c>
      <c r="H347" s="1" t="s">
        <v>69</v>
      </c>
      <c r="I347" s="1" t="s">
        <v>142</v>
      </c>
      <c r="J347" s="1" t="s">
        <v>71</v>
      </c>
      <c r="K347" s="1" t="s">
        <v>72</v>
      </c>
      <c r="L347" s="1" t="s">
        <v>143</v>
      </c>
      <c r="M347" s="1">
        <v>1617398</v>
      </c>
      <c r="N347" s="1">
        <v>460216</v>
      </c>
      <c r="O347" s="1" t="s">
        <v>74</v>
      </c>
    </row>
    <row r="348" spans="1:15" x14ac:dyDescent="0.2">
      <c r="A348" s="1" t="s">
        <v>93</v>
      </c>
      <c r="B348" s="2">
        <v>-21.451202779337127</v>
      </c>
      <c r="C348" s="2">
        <v>15.025979232576052</v>
      </c>
      <c r="D348" s="1" t="s">
        <v>754</v>
      </c>
      <c r="E348" s="2">
        <v>7.0129556123336538</v>
      </c>
      <c r="F348" s="2">
        <v>2.4654531247615603</v>
      </c>
      <c r="G348" s="1" t="s">
        <v>755</v>
      </c>
      <c r="H348" s="1" t="s">
        <v>69</v>
      </c>
      <c r="I348" s="1" t="s">
        <v>94</v>
      </c>
      <c r="J348" s="1" t="s">
        <v>71</v>
      </c>
      <c r="K348" s="1" t="s">
        <v>72</v>
      </c>
      <c r="L348" s="1" t="s">
        <v>95</v>
      </c>
      <c r="M348" s="1">
        <v>1617399</v>
      </c>
      <c r="N348" s="1">
        <v>460217</v>
      </c>
      <c r="O348" s="1" t="s">
        <v>74</v>
      </c>
    </row>
    <row r="349" spans="1:15" x14ac:dyDescent="0.2">
      <c r="A349" s="1" t="s">
        <v>245</v>
      </c>
      <c r="B349" s="2">
        <v>-20.475009231834449</v>
      </c>
      <c r="C349" s="2">
        <v>66.644655655703914</v>
      </c>
      <c r="D349" s="1" t="s">
        <v>123</v>
      </c>
      <c r="E349" s="2">
        <v>5.0698417981716348</v>
      </c>
      <c r="F349" s="2">
        <v>11.716124674176699</v>
      </c>
      <c r="G349" s="1" t="s">
        <v>104</v>
      </c>
      <c r="H349" s="1" t="s">
        <v>69</v>
      </c>
      <c r="I349" s="1" t="s">
        <v>188</v>
      </c>
      <c r="J349" s="1" t="s">
        <v>71</v>
      </c>
      <c r="K349" s="1" t="s">
        <v>72</v>
      </c>
      <c r="L349" s="1" t="s">
        <v>246</v>
      </c>
      <c r="M349" s="1">
        <v>1617400</v>
      </c>
      <c r="N349" s="1">
        <v>460218</v>
      </c>
      <c r="O349" s="1" t="s">
        <v>74</v>
      </c>
    </row>
    <row r="350" spans="1:15" x14ac:dyDescent="0.2">
      <c r="A350" s="1" t="s">
        <v>161</v>
      </c>
      <c r="B350" s="2">
        <v>-20.154065535578646</v>
      </c>
      <c r="C350" s="2">
        <v>39.853823905265834</v>
      </c>
      <c r="D350" s="1" t="s">
        <v>123</v>
      </c>
      <c r="E350" s="2">
        <v>5.3140521612810909</v>
      </c>
      <c r="F350" s="2">
        <v>7.3751026796132981</v>
      </c>
      <c r="G350" s="1" t="s">
        <v>755</v>
      </c>
      <c r="H350" s="1" t="s">
        <v>69</v>
      </c>
      <c r="I350" s="1" t="s">
        <v>162</v>
      </c>
      <c r="J350" s="1" t="s">
        <v>71</v>
      </c>
      <c r="K350" s="1" t="s">
        <v>72</v>
      </c>
      <c r="L350" s="1" t="s">
        <v>163</v>
      </c>
      <c r="M350" s="1">
        <v>1617401</v>
      </c>
      <c r="N350" s="1">
        <v>460225</v>
      </c>
      <c r="O350" s="1" t="s">
        <v>74</v>
      </c>
    </row>
    <row r="351" spans="1:15" x14ac:dyDescent="0.2">
      <c r="C351" s="2"/>
      <c r="F351" s="2"/>
    </row>
    <row r="352" spans="1:15" x14ac:dyDescent="0.2">
      <c r="C352" s="2"/>
      <c r="F352" s="2"/>
    </row>
    <row r="353" spans="3:6" x14ac:dyDescent="0.2">
      <c r="C353" s="2"/>
      <c r="F353" s="2"/>
    </row>
    <row r="354" spans="3:6" x14ac:dyDescent="0.2">
      <c r="C354" s="2"/>
      <c r="F354" s="2"/>
    </row>
    <row r="355" spans="3:6" x14ac:dyDescent="0.2">
      <c r="C355" s="2"/>
      <c r="F355" s="2"/>
    </row>
    <row r="356" spans="3:6" x14ac:dyDescent="0.2">
      <c r="C356" s="2"/>
      <c r="F356" s="2"/>
    </row>
    <row r="357" spans="3:6" x14ac:dyDescent="0.2">
      <c r="C357" s="2"/>
      <c r="F357" s="2"/>
    </row>
    <row r="358" spans="3:6" x14ac:dyDescent="0.2">
      <c r="C358" s="2"/>
      <c r="F358" s="2"/>
    </row>
    <row r="359" spans="3:6" x14ac:dyDescent="0.2">
      <c r="C359" s="2"/>
      <c r="F359" s="2"/>
    </row>
    <row r="360" spans="3:6" x14ac:dyDescent="0.2">
      <c r="C360" s="2"/>
      <c r="F360" s="2"/>
    </row>
    <row r="361" spans="3:6" x14ac:dyDescent="0.2">
      <c r="C361" s="2"/>
      <c r="F361" s="2"/>
    </row>
    <row r="362" spans="3:6" x14ac:dyDescent="0.2">
      <c r="C362" s="2"/>
      <c r="F362" s="2"/>
    </row>
    <row r="363" spans="3:6" x14ac:dyDescent="0.2">
      <c r="C363" s="2"/>
      <c r="F363" s="2"/>
    </row>
    <row r="364" spans="3:6" x14ac:dyDescent="0.2">
      <c r="C364" s="2"/>
      <c r="F364" s="2"/>
    </row>
    <row r="365" spans="3:6" x14ac:dyDescent="0.2">
      <c r="C365" s="2"/>
      <c r="F365" s="2"/>
    </row>
    <row r="366" spans="3:6" x14ac:dyDescent="0.2">
      <c r="C366" s="2"/>
      <c r="F366" s="2"/>
    </row>
    <row r="367" spans="3:6" x14ac:dyDescent="0.2">
      <c r="C367" s="2"/>
      <c r="F367" s="2"/>
    </row>
    <row r="368" spans="3:6" x14ac:dyDescent="0.2">
      <c r="C368" s="2"/>
      <c r="F368" s="2"/>
    </row>
    <row r="369" spans="3:6" x14ac:dyDescent="0.2">
      <c r="C369" s="2"/>
      <c r="F369" s="2"/>
    </row>
    <row r="370" spans="3:6" x14ac:dyDescent="0.2">
      <c r="C370" s="2"/>
      <c r="F370" s="2"/>
    </row>
    <row r="371" spans="3:6" x14ac:dyDescent="0.2">
      <c r="C371" s="2"/>
      <c r="F371" s="2"/>
    </row>
    <row r="372" spans="3:6" x14ac:dyDescent="0.2">
      <c r="C372" s="2"/>
      <c r="F372" s="2"/>
    </row>
    <row r="373" spans="3:6" x14ac:dyDescent="0.2">
      <c r="C373" s="2"/>
      <c r="F373" s="2"/>
    </row>
    <row r="374" spans="3:6" x14ac:dyDescent="0.2">
      <c r="C374" s="2"/>
      <c r="F374" s="2"/>
    </row>
    <row r="375" spans="3:6" x14ac:dyDescent="0.2">
      <c r="C375" s="2"/>
      <c r="F375" s="2"/>
    </row>
    <row r="376" spans="3:6" x14ac:dyDescent="0.2">
      <c r="C376" s="2"/>
      <c r="F376" s="2"/>
    </row>
    <row r="377" spans="3:6" x14ac:dyDescent="0.2">
      <c r="C377" s="2"/>
      <c r="F377" s="2"/>
    </row>
    <row r="378" spans="3:6" x14ac:dyDescent="0.2">
      <c r="C378" s="2"/>
      <c r="F378" s="2"/>
    </row>
    <row r="379" spans="3:6" x14ac:dyDescent="0.2">
      <c r="C379" s="2"/>
      <c r="F379" s="2"/>
    </row>
    <row r="380" spans="3:6" x14ac:dyDescent="0.2">
      <c r="C380" s="2"/>
      <c r="F380" s="2"/>
    </row>
    <row r="381" spans="3:6" x14ac:dyDescent="0.2">
      <c r="C381" s="2"/>
      <c r="F381" s="2"/>
    </row>
    <row r="382" spans="3:6" x14ac:dyDescent="0.2">
      <c r="C382" s="2"/>
      <c r="F382" s="2"/>
    </row>
    <row r="383" spans="3:6" x14ac:dyDescent="0.2">
      <c r="C383" s="2"/>
      <c r="F383" s="2"/>
    </row>
    <row r="384" spans="3:6" x14ac:dyDescent="0.2">
      <c r="C384" s="2"/>
      <c r="F384" s="2"/>
    </row>
    <row r="385" spans="3:6" x14ac:dyDescent="0.2">
      <c r="C385" s="2"/>
      <c r="F385" s="2"/>
    </row>
    <row r="386" spans="3:6" x14ac:dyDescent="0.2">
      <c r="C386" s="2"/>
      <c r="F386" s="2"/>
    </row>
    <row r="387" spans="3:6" x14ac:dyDescent="0.2">
      <c r="C387" s="2"/>
      <c r="F387" s="2"/>
    </row>
    <row r="388" spans="3:6" x14ac:dyDescent="0.2">
      <c r="C388" s="2"/>
      <c r="F388" s="2"/>
    </row>
    <row r="389" spans="3:6" x14ac:dyDescent="0.2">
      <c r="C389" s="2"/>
      <c r="F389" s="2"/>
    </row>
    <row r="390" spans="3:6" x14ac:dyDescent="0.2">
      <c r="C390" s="2"/>
      <c r="F390" s="2"/>
    </row>
    <row r="391" spans="3:6" x14ac:dyDescent="0.2">
      <c r="C391" s="2"/>
      <c r="F391" s="2"/>
    </row>
    <row r="392" spans="3:6" x14ac:dyDescent="0.2">
      <c r="C392" s="2"/>
      <c r="F392" s="2"/>
    </row>
    <row r="393" spans="3:6" x14ac:dyDescent="0.2">
      <c r="C393" s="2"/>
      <c r="F393" s="2"/>
    </row>
    <row r="394" spans="3:6" x14ac:dyDescent="0.2">
      <c r="C394" s="2"/>
      <c r="F394" s="2"/>
    </row>
    <row r="395" spans="3:6" x14ac:dyDescent="0.2">
      <c r="C395" s="2"/>
      <c r="F395" s="2"/>
    </row>
    <row r="396" spans="3:6" x14ac:dyDescent="0.2">
      <c r="C396" s="2"/>
      <c r="F396" s="2"/>
    </row>
    <row r="397" spans="3:6" x14ac:dyDescent="0.2">
      <c r="C397" s="2"/>
      <c r="F397" s="2"/>
    </row>
    <row r="398" spans="3:6" x14ac:dyDescent="0.2">
      <c r="C398" s="2"/>
      <c r="F398" s="2"/>
    </row>
    <row r="399" spans="3:6" x14ac:dyDescent="0.2">
      <c r="C399" s="2"/>
      <c r="F399" s="2"/>
    </row>
    <row r="400" spans="3:6" x14ac:dyDescent="0.2">
      <c r="C400" s="2"/>
      <c r="F400" s="2"/>
    </row>
    <row r="401" spans="3:6" x14ac:dyDescent="0.2">
      <c r="C401" s="2"/>
      <c r="F401" s="2"/>
    </row>
    <row r="402" spans="3:6" x14ac:dyDescent="0.2">
      <c r="C402" s="2"/>
      <c r="F402" s="2"/>
    </row>
    <row r="403" spans="3:6" x14ac:dyDescent="0.2">
      <c r="C403" s="2"/>
      <c r="F403" s="2"/>
    </row>
    <row r="404" spans="3:6" x14ac:dyDescent="0.2">
      <c r="C404" s="2"/>
      <c r="F404" s="2"/>
    </row>
    <row r="405" spans="3:6" x14ac:dyDescent="0.2">
      <c r="C405" s="2"/>
      <c r="F405" s="2"/>
    </row>
    <row r="406" spans="3:6" x14ac:dyDescent="0.2">
      <c r="C406" s="2"/>
      <c r="F406" s="2"/>
    </row>
    <row r="407" spans="3:6" x14ac:dyDescent="0.2">
      <c r="C407" s="2"/>
      <c r="F407" s="2"/>
    </row>
    <row r="408" spans="3:6" x14ac:dyDescent="0.2">
      <c r="C408" s="2"/>
      <c r="F408" s="2"/>
    </row>
    <row r="409" spans="3:6" x14ac:dyDescent="0.2">
      <c r="C409" s="2"/>
      <c r="F409" s="2"/>
    </row>
    <row r="410" spans="3:6" x14ac:dyDescent="0.2">
      <c r="C410" s="2"/>
      <c r="F410" s="2"/>
    </row>
    <row r="411" spans="3:6" x14ac:dyDescent="0.2">
      <c r="C411" s="2"/>
      <c r="F411" s="2"/>
    </row>
    <row r="412" spans="3:6" x14ac:dyDescent="0.2">
      <c r="C412" s="2"/>
      <c r="F412" s="2"/>
    </row>
    <row r="413" spans="3:6" x14ac:dyDescent="0.2">
      <c r="C413" s="2"/>
      <c r="F413" s="2"/>
    </row>
    <row r="414" spans="3:6" x14ac:dyDescent="0.2">
      <c r="C414" s="2"/>
      <c r="F414" s="2"/>
    </row>
    <row r="415" spans="3:6" x14ac:dyDescent="0.2">
      <c r="C415" s="2"/>
      <c r="F415" s="2"/>
    </row>
    <row r="416" spans="3:6" x14ac:dyDescent="0.2">
      <c r="C416" s="2"/>
      <c r="F416" s="2"/>
    </row>
    <row r="417" spans="3:6" x14ac:dyDescent="0.2">
      <c r="C417" s="2"/>
      <c r="F417" s="2"/>
    </row>
    <row r="418" spans="3:6" x14ac:dyDescent="0.2">
      <c r="C418" s="2"/>
      <c r="F418" s="2"/>
    </row>
    <row r="419" spans="3:6" x14ac:dyDescent="0.2">
      <c r="C419" s="2"/>
      <c r="F419" s="2"/>
    </row>
    <row r="420" spans="3:6" x14ac:dyDescent="0.2">
      <c r="C420" s="2"/>
      <c r="F420" s="2"/>
    </row>
    <row r="421" spans="3:6" x14ac:dyDescent="0.2">
      <c r="C421" s="2"/>
      <c r="F421" s="2"/>
    </row>
    <row r="422" spans="3:6" x14ac:dyDescent="0.2">
      <c r="C422" s="2"/>
      <c r="F422" s="2"/>
    </row>
    <row r="423" spans="3:6" x14ac:dyDescent="0.2">
      <c r="C423" s="2"/>
      <c r="F423" s="2"/>
    </row>
    <row r="424" spans="3:6" x14ac:dyDescent="0.2">
      <c r="C424" s="2"/>
      <c r="F424" s="2"/>
    </row>
    <row r="425" spans="3:6" x14ac:dyDescent="0.2">
      <c r="C425" s="2"/>
      <c r="F425" s="2"/>
    </row>
    <row r="426" spans="3:6" x14ac:dyDescent="0.2">
      <c r="C426" s="2"/>
      <c r="F426" s="2"/>
    </row>
    <row r="427" spans="3:6" x14ac:dyDescent="0.2">
      <c r="C427" s="2"/>
      <c r="F427" s="2"/>
    </row>
    <row r="428" spans="3:6" x14ac:dyDescent="0.2">
      <c r="C428" s="2"/>
      <c r="F428" s="2"/>
    </row>
    <row r="429" spans="3:6" x14ac:dyDescent="0.2">
      <c r="C429" s="2"/>
      <c r="F429" s="2"/>
    </row>
    <row r="430" spans="3:6" x14ac:dyDescent="0.2">
      <c r="C430" s="2"/>
      <c r="F430" s="2"/>
    </row>
    <row r="431" spans="3:6" x14ac:dyDescent="0.2">
      <c r="C431" s="2"/>
      <c r="F431" s="2"/>
    </row>
    <row r="432" spans="3:6" x14ac:dyDescent="0.2">
      <c r="C432" s="2"/>
      <c r="F432" s="2"/>
    </row>
    <row r="433" spans="3:6" x14ac:dyDescent="0.2">
      <c r="C433" s="2"/>
      <c r="F433" s="2"/>
    </row>
    <row r="434" spans="3:6" x14ac:dyDescent="0.2">
      <c r="C434" s="2"/>
      <c r="F434" s="2"/>
    </row>
    <row r="435" spans="3:6" x14ac:dyDescent="0.2">
      <c r="C435" s="2"/>
      <c r="F435" s="2"/>
    </row>
    <row r="436" spans="3:6" x14ac:dyDescent="0.2">
      <c r="C436" s="2"/>
      <c r="F436" s="2"/>
    </row>
    <row r="437" spans="3:6" x14ac:dyDescent="0.2">
      <c r="C437" s="2"/>
      <c r="F437" s="2"/>
    </row>
    <row r="438" spans="3:6" x14ac:dyDescent="0.2">
      <c r="C438" s="2"/>
      <c r="F438" s="2"/>
    </row>
    <row r="439" spans="3:6" x14ac:dyDescent="0.2">
      <c r="C439" s="2"/>
      <c r="F439" s="2"/>
    </row>
    <row r="440" spans="3:6" x14ac:dyDescent="0.2">
      <c r="C440" s="2"/>
      <c r="F440" s="2"/>
    </row>
    <row r="441" spans="3:6" x14ac:dyDescent="0.2">
      <c r="C441" s="2"/>
      <c r="F441" s="2"/>
    </row>
    <row r="442" spans="3:6" x14ac:dyDescent="0.2">
      <c r="C442" s="2"/>
      <c r="F442" s="2"/>
    </row>
    <row r="443" spans="3:6" x14ac:dyDescent="0.2">
      <c r="C443" s="2"/>
      <c r="F443" s="2"/>
    </row>
    <row r="444" spans="3:6" x14ac:dyDescent="0.2">
      <c r="C444" s="2"/>
      <c r="F444" s="2"/>
    </row>
    <row r="445" spans="3:6" x14ac:dyDescent="0.2">
      <c r="C445" s="2"/>
      <c r="F445" s="2"/>
    </row>
    <row r="446" spans="3:6" x14ac:dyDescent="0.2">
      <c r="C446" s="2"/>
      <c r="F446" s="2"/>
    </row>
    <row r="447" spans="3:6" x14ac:dyDescent="0.2">
      <c r="C447" s="2"/>
      <c r="F447" s="2"/>
    </row>
    <row r="448" spans="3:6" x14ac:dyDescent="0.2">
      <c r="C448" s="2"/>
      <c r="F448" s="2"/>
    </row>
    <row r="449" spans="3:6" x14ac:dyDescent="0.2">
      <c r="C449" s="2"/>
      <c r="F449" s="2"/>
    </row>
    <row r="450" spans="3:6" x14ac:dyDescent="0.2">
      <c r="C450" s="2"/>
      <c r="F450" s="2"/>
    </row>
    <row r="451" spans="3:6" x14ac:dyDescent="0.2">
      <c r="C451" s="2"/>
      <c r="F451" s="2"/>
    </row>
    <row r="452" spans="3:6" x14ac:dyDescent="0.2">
      <c r="C452" s="2"/>
      <c r="F452" s="2"/>
    </row>
    <row r="453" spans="3:6" x14ac:dyDescent="0.2">
      <c r="C453" s="2"/>
      <c r="F453" s="2"/>
    </row>
    <row r="454" spans="3:6" x14ac:dyDescent="0.2">
      <c r="C454" s="2"/>
      <c r="F454" s="2"/>
    </row>
    <row r="455" spans="3:6" x14ac:dyDescent="0.2">
      <c r="C455" s="2"/>
      <c r="F455" s="2"/>
    </row>
    <row r="456" spans="3:6" x14ac:dyDescent="0.2">
      <c r="C456" s="2"/>
      <c r="F456" s="2"/>
    </row>
    <row r="457" spans="3:6" x14ac:dyDescent="0.2">
      <c r="C457" s="2"/>
      <c r="F457" s="2"/>
    </row>
    <row r="458" spans="3:6" x14ac:dyDescent="0.2">
      <c r="C458" s="2"/>
      <c r="F458" s="2"/>
    </row>
    <row r="459" spans="3:6" x14ac:dyDescent="0.2">
      <c r="C459" s="2"/>
      <c r="F459" s="2"/>
    </row>
    <row r="460" spans="3:6" x14ac:dyDescent="0.2">
      <c r="C460" s="2"/>
      <c r="F460" s="2"/>
    </row>
    <row r="461" spans="3:6" x14ac:dyDescent="0.2">
      <c r="C461" s="2"/>
      <c r="F461" s="2"/>
    </row>
    <row r="462" spans="3:6" x14ac:dyDescent="0.2">
      <c r="C462" s="2"/>
      <c r="F462" s="2"/>
    </row>
    <row r="463" spans="3:6" x14ac:dyDescent="0.2">
      <c r="C463" s="2"/>
      <c r="F463" s="2"/>
    </row>
    <row r="464" spans="3:6" x14ac:dyDescent="0.2">
      <c r="C464" s="2"/>
      <c r="F464" s="2"/>
    </row>
    <row r="465" spans="3:6" x14ac:dyDescent="0.2">
      <c r="C465" s="2"/>
      <c r="F465" s="2"/>
    </row>
    <row r="466" spans="3:6" x14ac:dyDescent="0.2">
      <c r="C466" s="2"/>
      <c r="F466" s="2"/>
    </row>
    <row r="467" spans="3:6" x14ac:dyDescent="0.2">
      <c r="C467" s="2"/>
      <c r="F467" s="2"/>
    </row>
    <row r="468" spans="3:6" x14ac:dyDescent="0.2">
      <c r="C468" s="2"/>
      <c r="F468" s="2"/>
    </row>
    <row r="469" spans="3:6" x14ac:dyDescent="0.2">
      <c r="C469" s="2"/>
      <c r="F469" s="2"/>
    </row>
    <row r="470" spans="3:6" x14ac:dyDescent="0.2">
      <c r="C470" s="2"/>
      <c r="F470" s="2"/>
    </row>
    <row r="471" spans="3:6" x14ac:dyDescent="0.2">
      <c r="C471" s="2"/>
      <c r="F471" s="2"/>
    </row>
    <row r="472" spans="3:6" x14ac:dyDescent="0.2">
      <c r="C472" s="2"/>
      <c r="F472" s="2"/>
    </row>
    <row r="473" spans="3:6" x14ac:dyDescent="0.2">
      <c r="C473" s="2"/>
      <c r="F473" s="2"/>
    </row>
    <row r="474" spans="3:6" x14ac:dyDescent="0.2">
      <c r="C474" s="2"/>
      <c r="F474" s="2"/>
    </row>
    <row r="475" spans="3:6" x14ac:dyDescent="0.2">
      <c r="C475" s="2"/>
      <c r="F475" s="2"/>
    </row>
    <row r="476" spans="3:6" x14ac:dyDescent="0.2">
      <c r="C476" s="2"/>
      <c r="F476" s="2"/>
    </row>
    <row r="477" spans="3:6" x14ac:dyDescent="0.2">
      <c r="C477" s="2"/>
      <c r="F477" s="2"/>
    </row>
    <row r="478" spans="3:6" x14ac:dyDescent="0.2">
      <c r="C478" s="2"/>
      <c r="F478" s="2"/>
    </row>
    <row r="479" spans="3:6" x14ac:dyDescent="0.2">
      <c r="C479" s="2"/>
      <c r="F479" s="2"/>
    </row>
    <row r="480" spans="3:6" x14ac:dyDescent="0.2">
      <c r="C480" s="2"/>
      <c r="F480" s="2"/>
    </row>
    <row r="481" spans="3:6" x14ac:dyDescent="0.2">
      <c r="C481" s="2"/>
      <c r="F481" s="2"/>
    </row>
    <row r="482" spans="3:6" x14ac:dyDescent="0.2">
      <c r="C482" s="2"/>
      <c r="F482" s="2"/>
    </row>
    <row r="483" spans="3:6" x14ac:dyDescent="0.2">
      <c r="C483" s="2"/>
      <c r="F483" s="2"/>
    </row>
    <row r="484" spans="3:6" x14ac:dyDescent="0.2">
      <c r="C484" s="2"/>
      <c r="F484" s="2"/>
    </row>
    <row r="485" spans="3:6" x14ac:dyDescent="0.2">
      <c r="C485" s="2"/>
      <c r="F485" s="2"/>
    </row>
    <row r="486" spans="3:6" x14ac:dyDescent="0.2">
      <c r="C486" s="2"/>
      <c r="F486" s="2"/>
    </row>
    <row r="487" spans="3:6" x14ac:dyDescent="0.2">
      <c r="C487" s="2"/>
      <c r="F487" s="2"/>
    </row>
    <row r="488" spans="3:6" x14ac:dyDescent="0.2">
      <c r="C488" s="2"/>
      <c r="F488" s="2"/>
    </row>
    <row r="489" spans="3:6" x14ac:dyDescent="0.2">
      <c r="C489" s="2"/>
      <c r="F489" s="2"/>
    </row>
    <row r="490" spans="3:6" x14ac:dyDescent="0.2">
      <c r="C490" s="2"/>
      <c r="F490" s="2"/>
    </row>
    <row r="491" spans="3:6" x14ac:dyDescent="0.2">
      <c r="C491" s="2"/>
      <c r="F491" s="2"/>
    </row>
    <row r="492" spans="3:6" x14ac:dyDescent="0.2">
      <c r="C492" s="2"/>
      <c r="F492" s="2"/>
    </row>
    <row r="493" spans="3:6" x14ac:dyDescent="0.2">
      <c r="C493" s="2"/>
      <c r="F493" s="2"/>
    </row>
    <row r="494" spans="3:6" x14ac:dyDescent="0.2">
      <c r="C494" s="2"/>
      <c r="F494" s="2"/>
    </row>
    <row r="495" spans="3:6" x14ac:dyDescent="0.2">
      <c r="C495" s="2"/>
      <c r="F495" s="2"/>
    </row>
    <row r="496" spans="3:6" x14ac:dyDescent="0.2">
      <c r="C496" s="2"/>
      <c r="F496" s="2"/>
    </row>
    <row r="497" spans="3:6" x14ac:dyDescent="0.2">
      <c r="C497" s="2"/>
      <c r="F497" s="2"/>
    </row>
    <row r="498" spans="3:6" x14ac:dyDescent="0.2">
      <c r="C498" s="2"/>
      <c r="F498" s="2"/>
    </row>
    <row r="499" spans="3:6" x14ac:dyDescent="0.2">
      <c r="C499" s="2"/>
      <c r="F499" s="2"/>
    </row>
    <row r="500" spans="3:6" x14ac:dyDescent="0.2">
      <c r="C500" s="2"/>
      <c r="F500" s="2"/>
    </row>
    <row r="501" spans="3:6" x14ac:dyDescent="0.2">
      <c r="C501" s="2"/>
      <c r="F501" s="2"/>
    </row>
    <row r="502" spans="3:6" x14ac:dyDescent="0.2">
      <c r="C502" s="2"/>
      <c r="F502" s="2"/>
    </row>
    <row r="503" spans="3:6" x14ac:dyDescent="0.2">
      <c r="C503" s="2"/>
      <c r="F503" s="2"/>
    </row>
    <row r="504" spans="3:6" x14ac:dyDescent="0.2">
      <c r="C504" s="2"/>
      <c r="F504" s="2"/>
    </row>
    <row r="505" spans="3:6" x14ac:dyDescent="0.2">
      <c r="C505" s="2"/>
      <c r="F505" s="2"/>
    </row>
    <row r="506" spans="3:6" x14ac:dyDescent="0.2">
      <c r="C506" s="2"/>
      <c r="F506" s="2"/>
    </row>
    <row r="507" spans="3:6" x14ac:dyDescent="0.2">
      <c r="C507" s="2"/>
      <c r="F507" s="2"/>
    </row>
    <row r="508" spans="3:6" x14ac:dyDescent="0.2">
      <c r="C508" s="2"/>
      <c r="F508" s="2"/>
    </row>
    <row r="509" spans="3:6" x14ac:dyDescent="0.2">
      <c r="C509" s="2"/>
      <c r="F509" s="2"/>
    </row>
    <row r="510" spans="3:6" x14ac:dyDescent="0.2">
      <c r="C510" s="2"/>
      <c r="F510" s="2"/>
    </row>
    <row r="511" spans="3:6" x14ac:dyDescent="0.2">
      <c r="C511" s="2"/>
      <c r="F511" s="2"/>
    </row>
    <row r="512" spans="3:6" x14ac:dyDescent="0.2">
      <c r="C512" s="2"/>
      <c r="F512" s="2"/>
    </row>
    <row r="513" spans="3:6" x14ac:dyDescent="0.2">
      <c r="C513" s="2"/>
      <c r="F513" s="2"/>
    </row>
    <row r="514" spans="3:6" x14ac:dyDescent="0.2">
      <c r="C514" s="2"/>
      <c r="F514" s="2"/>
    </row>
    <row r="515" spans="3:6" x14ac:dyDescent="0.2">
      <c r="C515" s="2"/>
      <c r="F515" s="2"/>
    </row>
    <row r="516" spans="3:6" x14ac:dyDescent="0.2">
      <c r="C516" s="2"/>
      <c r="F516" s="2"/>
    </row>
    <row r="517" spans="3:6" x14ac:dyDescent="0.2">
      <c r="C517" s="2"/>
      <c r="F517" s="2"/>
    </row>
    <row r="518" spans="3:6" x14ac:dyDescent="0.2">
      <c r="C518" s="2"/>
      <c r="F518" s="2"/>
    </row>
    <row r="519" spans="3:6" x14ac:dyDescent="0.2">
      <c r="C519" s="2"/>
      <c r="F519" s="2"/>
    </row>
    <row r="520" spans="3:6" x14ac:dyDescent="0.2">
      <c r="C520" s="2"/>
      <c r="F520" s="2"/>
    </row>
    <row r="521" spans="3:6" x14ac:dyDescent="0.2">
      <c r="C521" s="2"/>
      <c r="F521" s="2"/>
    </row>
    <row r="522" spans="3:6" x14ac:dyDescent="0.2">
      <c r="C522" s="2"/>
      <c r="F522" s="2"/>
    </row>
    <row r="523" spans="3:6" x14ac:dyDescent="0.2">
      <c r="C523" s="2"/>
      <c r="F523" s="2"/>
    </row>
    <row r="524" spans="3:6" x14ac:dyDescent="0.2">
      <c r="C524" s="2"/>
      <c r="F524" s="2"/>
    </row>
    <row r="525" spans="3:6" x14ac:dyDescent="0.2">
      <c r="C525" s="2"/>
      <c r="F525" s="2"/>
    </row>
    <row r="526" spans="3:6" x14ac:dyDescent="0.2">
      <c r="C526" s="2"/>
      <c r="F526" s="2"/>
    </row>
    <row r="527" spans="3:6" x14ac:dyDescent="0.2">
      <c r="C527" s="2"/>
      <c r="F527" s="2"/>
    </row>
    <row r="528" spans="3:6" x14ac:dyDescent="0.2">
      <c r="C528" s="2"/>
      <c r="F528" s="2"/>
    </row>
    <row r="529" spans="3:6" x14ac:dyDescent="0.2">
      <c r="C529" s="2"/>
      <c r="F529" s="2"/>
    </row>
    <row r="530" spans="3:6" x14ac:dyDescent="0.2">
      <c r="C530" s="2"/>
      <c r="F530" s="2"/>
    </row>
    <row r="531" spans="3:6" x14ac:dyDescent="0.2">
      <c r="C531" s="2"/>
      <c r="F531" s="2"/>
    </row>
    <row r="532" spans="3:6" x14ac:dyDescent="0.2">
      <c r="C532" s="2"/>
      <c r="F532" s="2"/>
    </row>
    <row r="533" spans="3:6" x14ac:dyDescent="0.2">
      <c r="C533" s="2"/>
      <c r="F533" s="2"/>
    </row>
    <row r="534" spans="3:6" x14ac:dyDescent="0.2">
      <c r="C534" s="2"/>
      <c r="F534" s="2"/>
    </row>
    <row r="535" spans="3:6" x14ac:dyDescent="0.2">
      <c r="C535" s="2"/>
      <c r="F535" s="2"/>
    </row>
    <row r="536" spans="3:6" x14ac:dyDescent="0.2">
      <c r="C536" s="2"/>
      <c r="F536" s="2"/>
    </row>
    <row r="537" spans="3:6" x14ac:dyDescent="0.2">
      <c r="C537" s="2"/>
      <c r="F537" s="2"/>
    </row>
    <row r="538" spans="3:6" x14ac:dyDescent="0.2">
      <c r="C538" s="2"/>
      <c r="F538" s="2"/>
    </row>
    <row r="539" spans="3:6" x14ac:dyDescent="0.2">
      <c r="C539" s="2"/>
      <c r="F539" s="2"/>
    </row>
    <row r="540" spans="3:6" x14ac:dyDescent="0.2">
      <c r="C540" s="2"/>
      <c r="F540" s="2"/>
    </row>
    <row r="541" spans="3:6" x14ac:dyDescent="0.2">
      <c r="C541" s="2"/>
      <c r="F541" s="2"/>
    </row>
    <row r="542" spans="3:6" x14ac:dyDescent="0.2">
      <c r="C542" s="2"/>
      <c r="F542" s="2"/>
    </row>
    <row r="543" spans="3:6" x14ac:dyDescent="0.2">
      <c r="C543" s="2"/>
      <c r="F543" s="2"/>
    </row>
    <row r="544" spans="3:6" x14ac:dyDescent="0.2">
      <c r="C544" s="2"/>
      <c r="F544" s="2"/>
    </row>
    <row r="545" spans="3:6" x14ac:dyDescent="0.2">
      <c r="C545" s="2"/>
      <c r="F545" s="2"/>
    </row>
    <row r="546" spans="3:6" x14ac:dyDescent="0.2">
      <c r="C546" s="2"/>
      <c r="F546" s="2"/>
    </row>
    <row r="547" spans="3:6" x14ac:dyDescent="0.2">
      <c r="C547" s="2"/>
      <c r="F547" s="2"/>
    </row>
    <row r="548" spans="3:6" x14ac:dyDescent="0.2">
      <c r="C548" s="2"/>
      <c r="F548" s="2"/>
    </row>
    <row r="549" spans="3:6" x14ac:dyDescent="0.2">
      <c r="C549" s="2"/>
      <c r="F549" s="2"/>
    </row>
    <row r="550" spans="3:6" x14ac:dyDescent="0.2">
      <c r="C550" s="2"/>
      <c r="F550" s="2"/>
    </row>
    <row r="551" spans="3:6" x14ac:dyDescent="0.2">
      <c r="C551" s="2"/>
      <c r="F551" s="2"/>
    </row>
    <row r="552" spans="3:6" x14ac:dyDescent="0.2">
      <c r="C552" s="2"/>
      <c r="F552" s="2"/>
    </row>
    <row r="553" spans="3:6" x14ac:dyDescent="0.2">
      <c r="C553" s="2"/>
      <c r="F553" s="2"/>
    </row>
    <row r="554" spans="3:6" x14ac:dyDescent="0.2">
      <c r="C554" s="2"/>
      <c r="F554" s="2"/>
    </row>
    <row r="555" spans="3:6" x14ac:dyDescent="0.2">
      <c r="C555" s="2"/>
      <c r="F555" s="2"/>
    </row>
    <row r="556" spans="3:6" x14ac:dyDescent="0.2">
      <c r="C556" s="2"/>
      <c r="F556" s="2"/>
    </row>
    <row r="557" spans="3:6" x14ac:dyDescent="0.2">
      <c r="C557" s="2"/>
      <c r="F557" s="2"/>
    </row>
    <row r="558" spans="3:6" x14ac:dyDescent="0.2">
      <c r="C558" s="2"/>
      <c r="F558" s="2"/>
    </row>
    <row r="559" spans="3:6" x14ac:dyDescent="0.2">
      <c r="C559" s="2"/>
      <c r="F559" s="2"/>
    </row>
    <row r="560" spans="3:6" x14ac:dyDescent="0.2">
      <c r="C560" s="2"/>
      <c r="F560" s="2"/>
    </row>
    <row r="561" spans="3:6" x14ac:dyDescent="0.2">
      <c r="C561" s="2"/>
      <c r="F561" s="2"/>
    </row>
    <row r="562" spans="3:6" x14ac:dyDescent="0.2">
      <c r="C562" s="2"/>
      <c r="F562" s="2"/>
    </row>
    <row r="563" spans="3:6" x14ac:dyDescent="0.2">
      <c r="C563" s="2"/>
      <c r="F563" s="2"/>
    </row>
    <row r="564" spans="3:6" x14ac:dyDescent="0.2">
      <c r="C564" s="2"/>
      <c r="F564" s="2"/>
    </row>
    <row r="565" spans="3:6" x14ac:dyDescent="0.2">
      <c r="C565" s="2"/>
      <c r="F565" s="2"/>
    </row>
    <row r="566" spans="3:6" x14ac:dyDescent="0.2">
      <c r="C566" s="2"/>
      <c r="F566" s="2"/>
    </row>
    <row r="567" spans="3:6" x14ac:dyDescent="0.2">
      <c r="C567" s="2"/>
      <c r="F567" s="2"/>
    </row>
    <row r="568" spans="3:6" x14ac:dyDescent="0.2">
      <c r="C568" s="2"/>
      <c r="F568" s="2"/>
    </row>
    <row r="569" spans="3:6" x14ac:dyDescent="0.2">
      <c r="C569" s="2"/>
      <c r="F569" s="2"/>
    </row>
    <row r="570" spans="3:6" x14ac:dyDescent="0.2">
      <c r="C570" s="2"/>
      <c r="F570" s="2"/>
    </row>
    <row r="571" spans="3:6" x14ac:dyDescent="0.2">
      <c r="C571" s="2"/>
      <c r="F571" s="2"/>
    </row>
    <row r="572" spans="3:6" x14ac:dyDescent="0.2">
      <c r="C572" s="2"/>
      <c r="F572" s="2"/>
    </row>
    <row r="573" spans="3:6" x14ac:dyDescent="0.2">
      <c r="C573" s="2"/>
      <c r="F573" s="2"/>
    </row>
    <row r="574" spans="3:6" x14ac:dyDescent="0.2">
      <c r="C574" s="2"/>
      <c r="F574" s="2"/>
    </row>
    <row r="575" spans="3:6" x14ac:dyDescent="0.2">
      <c r="C575" s="2"/>
      <c r="F575" s="2"/>
    </row>
    <row r="576" spans="3:6" x14ac:dyDescent="0.2">
      <c r="C576" s="2"/>
      <c r="F576" s="2"/>
    </row>
    <row r="577" spans="3:6" x14ac:dyDescent="0.2">
      <c r="C577" s="2"/>
      <c r="F577" s="2"/>
    </row>
    <row r="578" spans="3:6" x14ac:dyDescent="0.2">
      <c r="C578" s="2"/>
      <c r="F578" s="2"/>
    </row>
    <row r="579" spans="3:6" x14ac:dyDescent="0.2">
      <c r="C579" s="2"/>
      <c r="F579" s="2"/>
    </row>
    <row r="580" spans="3:6" x14ac:dyDescent="0.2">
      <c r="C580" s="2"/>
      <c r="F580" s="2"/>
    </row>
    <row r="581" spans="3:6" x14ac:dyDescent="0.2">
      <c r="C581" s="2"/>
      <c r="F581" s="2"/>
    </row>
    <row r="582" spans="3:6" x14ac:dyDescent="0.2">
      <c r="C582" s="2"/>
      <c r="F582" s="2"/>
    </row>
    <row r="583" spans="3:6" x14ac:dyDescent="0.2">
      <c r="C583" s="2"/>
      <c r="F583" s="2"/>
    </row>
    <row r="584" spans="3:6" x14ac:dyDescent="0.2">
      <c r="C584" s="2"/>
      <c r="F584" s="2"/>
    </row>
    <row r="585" spans="3:6" x14ac:dyDescent="0.2">
      <c r="C585" s="2"/>
      <c r="F585" s="2"/>
    </row>
    <row r="586" spans="3:6" x14ac:dyDescent="0.2">
      <c r="C586" s="2"/>
      <c r="F586" s="2"/>
    </row>
    <row r="587" spans="3:6" x14ac:dyDescent="0.2">
      <c r="C587" s="2"/>
      <c r="F587" s="2"/>
    </row>
    <row r="588" spans="3:6" x14ac:dyDescent="0.2">
      <c r="C588" s="2"/>
      <c r="F588" s="2"/>
    </row>
    <row r="589" spans="3:6" x14ac:dyDescent="0.2">
      <c r="C589" s="2"/>
      <c r="F589" s="2"/>
    </row>
    <row r="590" spans="3:6" x14ac:dyDescent="0.2">
      <c r="C590" s="2"/>
      <c r="F590" s="2"/>
    </row>
    <row r="591" spans="3:6" x14ac:dyDescent="0.2">
      <c r="C591" s="2"/>
      <c r="F591" s="2"/>
    </row>
    <row r="592" spans="3:6" x14ac:dyDescent="0.2">
      <c r="C592" s="2"/>
      <c r="F592" s="2"/>
    </row>
    <row r="593" spans="3:6" x14ac:dyDescent="0.2">
      <c r="C593" s="2"/>
      <c r="F593" s="2"/>
    </row>
    <row r="594" spans="3:6" x14ac:dyDescent="0.2">
      <c r="C594" s="2"/>
      <c r="F594" s="2"/>
    </row>
    <row r="595" spans="3:6" x14ac:dyDescent="0.2">
      <c r="C595" s="2"/>
      <c r="F595" s="2"/>
    </row>
    <row r="596" spans="3:6" x14ac:dyDescent="0.2">
      <c r="C596" s="2"/>
      <c r="F596" s="2"/>
    </row>
    <row r="597" spans="3:6" x14ac:dyDescent="0.2">
      <c r="C597" s="2"/>
      <c r="F597" s="2"/>
    </row>
    <row r="598" spans="3:6" x14ac:dyDescent="0.2">
      <c r="C598" s="2"/>
      <c r="F598" s="2"/>
    </row>
    <row r="599" spans="3:6" x14ac:dyDescent="0.2">
      <c r="C599" s="2"/>
      <c r="F599" s="2"/>
    </row>
    <row r="600" spans="3:6" x14ac:dyDescent="0.2">
      <c r="C600" s="2"/>
      <c r="F600" s="2"/>
    </row>
    <row r="601" spans="3:6" x14ac:dyDescent="0.2">
      <c r="C601" s="2"/>
      <c r="F601" s="2"/>
    </row>
    <row r="602" spans="3:6" x14ac:dyDescent="0.2">
      <c r="C602" s="2"/>
      <c r="F602" s="2"/>
    </row>
    <row r="603" spans="3:6" x14ac:dyDescent="0.2">
      <c r="C603" s="2"/>
      <c r="F603" s="2"/>
    </row>
    <row r="604" spans="3:6" x14ac:dyDescent="0.2">
      <c r="C604" s="2"/>
      <c r="F604" s="2"/>
    </row>
    <row r="605" spans="3:6" x14ac:dyDescent="0.2">
      <c r="C605" s="2"/>
      <c r="F605" s="2"/>
    </row>
    <row r="606" spans="3:6" x14ac:dyDescent="0.2">
      <c r="C606" s="2"/>
      <c r="F606" s="2"/>
    </row>
    <row r="607" spans="3:6" x14ac:dyDescent="0.2">
      <c r="C607" s="2"/>
      <c r="F607" s="2"/>
    </row>
    <row r="608" spans="3:6" x14ac:dyDescent="0.2">
      <c r="C608" s="2"/>
      <c r="F608" s="2"/>
    </row>
    <row r="609" spans="3:6" x14ac:dyDescent="0.2">
      <c r="C609" s="2"/>
      <c r="F609" s="2"/>
    </row>
    <row r="610" spans="3:6" x14ac:dyDescent="0.2">
      <c r="C610" s="2"/>
      <c r="F610" s="2"/>
    </row>
    <row r="611" spans="3:6" x14ac:dyDescent="0.2">
      <c r="C611" s="2"/>
      <c r="F611" s="2"/>
    </row>
    <row r="612" spans="3:6" x14ac:dyDescent="0.2">
      <c r="C612" s="2"/>
      <c r="F612" s="2"/>
    </row>
    <row r="613" spans="3:6" x14ac:dyDescent="0.2">
      <c r="C613" s="2"/>
      <c r="F613" s="2"/>
    </row>
    <row r="614" spans="3:6" x14ac:dyDescent="0.2">
      <c r="C614" s="2"/>
      <c r="F614" s="2"/>
    </row>
    <row r="615" spans="3:6" x14ac:dyDescent="0.2">
      <c r="C615" s="2"/>
      <c r="F615" s="2"/>
    </row>
    <row r="616" spans="3:6" x14ac:dyDescent="0.2">
      <c r="C616" s="2"/>
      <c r="F616" s="2"/>
    </row>
    <row r="617" spans="3:6" x14ac:dyDescent="0.2">
      <c r="C617" s="2"/>
      <c r="F617" s="2"/>
    </row>
    <row r="618" spans="3:6" x14ac:dyDescent="0.2">
      <c r="C618" s="2"/>
      <c r="F618" s="2"/>
    </row>
    <row r="619" spans="3:6" x14ac:dyDescent="0.2">
      <c r="C619" s="2"/>
      <c r="F619" s="2"/>
    </row>
    <row r="620" spans="3:6" x14ac:dyDescent="0.2">
      <c r="C620" s="2"/>
      <c r="F620" s="2"/>
    </row>
    <row r="621" spans="3:6" x14ac:dyDescent="0.2">
      <c r="C621" s="2"/>
      <c r="F621" s="2"/>
    </row>
    <row r="622" spans="3:6" x14ac:dyDescent="0.2">
      <c r="C622" s="2"/>
      <c r="F622" s="2"/>
    </row>
    <row r="623" spans="3:6" x14ac:dyDescent="0.2">
      <c r="C623" s="2"/>
      <c r="F623" s="2"/>
    </row>
    <row r="624" spans="3:6" x14ac:dyDescent="0.2">
      <c r="C624" s="2"/>
      <c r="F624" s="2"/>
    </row>
    <row r="625" spans="3:6" x14ac:dyDescent="0.2">
      <c r="C625" s="2"/>
      <c r="F625" s="2"/>
    </row>
    <row r="626" spans="3:6" x14ac:dyDescent="0.2">
      <c r="C626" s="2"/>
      <c r="F626" s="2"/>
    </row>
    <row r="627" spans="3:6" x14ac:dyDescent="0.2">
      <c r="C627" s="2"/>
      <c r="F627" s="2"/>
    </row>
    <row r="628" spans="3:6" x14ac:dyDescent="0.2">
      <c r="C628" s="2"/>
      <c r="F628" s="2"/>
    </row>
    <row r="629" spans="3:6" x14ac:dyDescent="0.2">
      <c r="C629" s="2"/>
      <c r="F629" s="2"/>
    </row>
    <row r="630" spans="3:6" x14ac:dyDescent="0.2">
      <c r="C630" s="2"/>
      <c r="F630" s="2"/>
    </row>
    <row r="631" spans="3:6" x14ac:dyDescent="0.2">
      <c r="C631" s="2"/>
      <c r="F631" s="2"/>
    </row>
    <row r="632" spans="3:6" x14ac:dyDescent="0.2">
      <c r="C632" s="2"/>
      <c r="F632" s="2"/>
    </row>
    <row r="633" spans="3:6" x14ac:dyDescent="0.2">
      <c r="C633" s="2"/>
      <c r="F633" s="2"/>
    </row>
    <row r="634" spans="3:6" x14ac:dyDescent="0.2">
      <c r="C634" s="2"/>
      <c r="F634" s="2"/>
    </row>
    <row r="635" spans="3:6" x14ac:dyDescent="0.2">
      <c r="C635" s="2"/>
      <c r="F635" s="2"/>
    </row>
    <row r="636" spans="3:6" x14ac:dyDescent="0.2">
      <c r="C636" s="2"/>
      <c r="F636" s="2"/>
    </row>
    <row r="637" spans="3:6" x14ac:dyDescent="0.2">
      <c r="C637" s="2"/>
      <c r="F637" s="2"/>
    </row>
    <row r="638" spans="3:6" x14ac:dyDescent="0.2">
      <c r="C638" s="2"/>
      <c r="F638" s="2"/>
    </row>
    <row r="639" spans="3:6" x14ac:dyDescent="0.2">
      <c r="C639" s="2"/>
      <c r="F639" s="2"/>
    </row>
    <row r="640" spans="3:6" x14ac:dyDescent="0.2">
      <c r="C640" s="2"/>
      <c r="F640" s="2"/>
    </row>
    <row r="641" spans="3:6" x14ac:dyDescent="0.2">
      <c r="C641" s="2"/>
      <c r="F641" s="2"/>
    </row>
    <row r="642" spans="3:6" x14ac:dyDescent="0.2">
      <c r="C642" s="2"/>
      <c r="F642" s="2"/>
    </row>
    <row r="643" spans="3:6" x14ac:dyDescent="0.2">
      <c r="C643" s="2"/>
      <c r="F643" s="2"/>
    </row>
    <row r="644" spans="3:6" x14ac:dyDescent="0.2">
      <c r="C644" s="2"/>
      <c r="F644" s="2"/>
    </row>
    <row r="645" spans="3:6" x14ac:dyDescent="0.2">
      <c r="C645" s="2"/>
      <c r="F645" s="2"/>
    </row>
    <row r="646" spans="3:6" x14ac:dyDescent="0.2">
      <c r="C646" s="2"/>
      <c r="F646" s="2"/>
    </row>
    <row r="647" spans="3:6" x14ac:dyDescent="0.2">
      <c r="C647" s="2"/>
      <c r="F647" s="2"/>
    </row>
    <row r="648" spans="3:6" x14ac:dyDescent="0.2">
      <c r="C648" s="2"/>
      <c r="F648" s="2"/>
    </row>
    <row r="649" spans="3:6" x14ac:dyDescent="0.2">
      <c r="C649" s="2"/>
      <c r="F649" s="2"/>
    </row>
    <row r="650" spans="3:6" x14ac:dyDescent="0.2">
      <c r="C650" s="2"/>
      <c r="F650" s="2"/>
    </row>
    <row r="651" spans="3:6" x14ac:dyDescent="0.2">
      <c r="C651" s="2"/>
      <c r="F651" s="2"/>
    </row>
    <row r="652" spans="3:6" x14ac:dyDescent="0.2">
      <c r="C652" s="2"/>
      <c r="F652" s="2"/>
    </row>
    <row r="653" spans="3:6" x14ac:dyDescent="0.2">
      <c r="C653" s="2"/>
      <c r="F653" s="2"/>
    </row>
    <row r="654" spans="3:6" x14ac:dyDescent="0.2">
      <c r="C654" s="2"/>
      <c r="F654" s="2"/>
    </row>
    <row r="655" spans="3:6" x14ac:dyDescent="0.2">
      <c r="C655" s="2"/>
      <c r="F655" s="2"/>
    </row>
    <row r="656" spans="3:6" x14ac:dyDescent="0.2">
      <c r="C656" s="2"/>
      <c r="F656" s="2"/>
    </row>
    <row r="657" spans="3:6" x14ac:dyDescent="0.2">
      <c r="C657" s="2"/>
      <c r="F657" s="2"/>
    </row>
    <row r="658" spans="3:6" x14ac:dyDescent="0.2">
      <c r="C658" s="2"/>
      <c r="F658" s="2"/>
    </row>
    <row r="659" spans="3:6" x14ac:dyDescent="0.2">
      <c r="C659" s="2"/>
      <c r="F659" s="2"/>
    </row>
    <row r="660" spans="3:6" x14ac:dyDescent="0.2">
      <c r="C660" s="2"/>
      <c r="F660" s="2"/>
    </row>
    <row r="661" spans="3:6" x14ac:dyDescent="0.2">
      <c r="C661" s="2"/>
      <c r="F661" s="2"/>
    </row>
    <row r="662" spans="3:6" x14ac:dyDescent="0.2">
      <c r="C662" s="2"/>
      <c r="F662" s="2"/>
    </row>
    <row r="663" spans="3:6" x14ac:dyDescent="0.2">
      <c r="C663" s="2"/>
      <c r="F663" s="2"/>
    </row>
    <row r="664" spans="3:6" x14ac:dyDescent="0.2">
      <c r="C664" s="2"/>
      <c r="F664" s="2"/>
    </row>
    <row r="665" spans="3:6" x14ac:dyDescent="0.2">
      <c r="C665" s="2"/>
      <c r="F665" s="2"/>
    </row>
    <row r="666" spans="3:6" x14ac:dyDescent="0.2">
      <c r="C666" s="2"/>
      <c r="F666" s="2"/>
    </row>
    <row r="667" spans="3:6" x14ac:dyDescent="0.2">
      <c r="C667" s="2"/>
      <c r="F667" s="2"/>
    </row>
    <row r="668" spans="3:6" x14ac:dyDescent="0.2">
      <c r="C668" s="2"/>
      <c r="F668" s="2"/>
    </row>
    <row r="669" spans="3:6" x14ac:dyDescent="0.2">
      <c r="C669" s="2"/>
      <c r="F669" s="2"/>
    </row>
    <row r="670" spans="3:6" x14ac:dyDescent="0.2">
      <c r="C670" s="2"/>
      <c r="F670" s="2"/>
    </row>
    <row r="671" spans="3:6" x14ac:dyDescent="0.2">
      <c r="C671" s="2"/>
      <c r="F671" s="2"/>
    </row>
    <row r="672" spans="3:6" x14ac:dyDescent="0.2">
      <c r="C672" s="2"/>
      <c r="F672" s="2"/>
    </row>
    <row r="673" spans="3:6" x14ac:dyDescent="0.2">
      <c r="C673" s="2"/>
      <c r="F673" s="2"/>
    </row>
    <row r="674" spans="3:6" x14ac:dyDescent="0.2">
      <c r="C674" s="2"/>
      <c r="F674" s="2"/>
    </row>
    <row r="675" spans="3:6" x14ac:dyDescent="0.2">
      <c r="C675" s="2"/>
      <c r="F675" s="2"/>
    </row>
    <row r="676" spans="3:6" x14ac:dyDescent="0.2">
      <c r="C676" s="2"/>
      <c r="F676" s="2"/>
    </row>
    <row r="677" spans="3:6" x14ac:dyDescent="0.2">
      <c r="C677" s="2"/>
      <c r="F677" s="2"/>
    </row>
    <row r="678" spans="3:6" x14ac:dyDescent="0.2">
      <c r="C678" s="2"/>
      <c r="F678" s="2"/>
    </row>
    <row r="679" spans="3:6" x14ac:dyDescent="0.2">
      <c r="C679" s="2"/>
      <c r="F679" s="2"/>
    </row>
    <row r="680" spans="3:6" x14ac:dyDescent="0.2">
      <c r="C680" s="2"/>
      <c r="F680" s="2"/>
    </row>
    <row r="681" spans="3:6" x14ac:dyDescent="0.2">
      <c r="C681" s="2"/>
      <c r="F681" s="2"/>
    </row>
    <row r="682" spans="3:6" x14ac:dyDescent="0.2">
      <c r="C682" s="2"/>
      <c r="F682" s="2"/>
    </row>
    <row r="683" spans="3:6" x14ac:dyDescent="0.2">
      <c r="C683" s="2"/>
      <c r="F683" s="2"/>
    </row>
    <row r="684" spans="3:6" x14ac:dyDescent="0.2">
      <c r="C684" s="2"/>
      <c r="F684" s="2"/>
    </row>
    <row r="685" spans="3:6" x14ac:dyDescent="0.2">
      <c r="C685" s="2"/>
      <c r="F685" s="2"/>
    </row>
    <row r="686" spans="3:6" x14ac:dyDescent="0.2">
      <c r="C686" s="2"/>
      <c r="F686" s="2"/>
    </row>
    <row r="687" spans="3:6" x14ac:dyDescent="0.2">
      <c r="C687" s="2"/>
      <c r="F687" s="2"/>
    </row>
    <row r="688" spans="3:6" x14ac:dyDescent="0.2">
      <c r="C688" s="2"/>
      <c r="F688" s="2"/>
    </row>
    <row r="689" spans="3:6" x14ac:dyDescent="0.2">
      <c r="C689" s="2"/>
      <c r="F689" s="2"/>
    </row>
    <row r="690" spans="3:6" x14ac:dyDescent="0.2">
      <c r="C690" s="2"/>
      <c r="F690" s="2"/>
    </row>
    <row r="691" spans="3:6" x14ac:dyDescent="0.2">
      <c r="C691" s="2"/>
      <c r="F691" s="2"/>
    </row>
    <row r="692" spans="3:6" x14ac:dyDescent="0.2">
      <c r="C692" s="2"/>
      <c r="F692" s="2"/>
    </row>
    <row r="693" spans="3:6" x14ac:dyDescent="0.2">
      <c r="C693" s="2"/>
      <c r="F693" s="2"/>
    </row>
    <row r="694" spans="3:6" x14ac:dyDescent="0.2">
      <c r="C694" s="2"/>
      <c r="F694" s="2"/>
    </row>
    <row r="695" spans="3:6" x14ac:dyDescent="0.2">
      <c r="C695" s="2"/>
      <c r="F695" s="2"/>
    </row>
    <row r="696" spans="3:6" x14ac:dyDescent="0.2">
      <c r="C696" s="2"/>
      <c r="F696" s="2"/>
    </row>
    <row r="697" spans="3:6" x14ac:dyDescent="0.2">
      <c r="C697" s="2"/>
      <c r="F697" s="2"/>
    </row>
    <row r="698" spans="3:6" x14ac:dyDescent="0.2">
      <c r="C698" s="2"/>
      <c r="F698" s="2"/>
    </row>
    <row r="699" spans="3:6" x14ac:dyDescent="0.2">
      <c r="C699" s="2"/>
      <c r="F699" s="2"/>
    </row>
    <row r="700" spans="3:6" x14ac:dyDescent="0.2">
      <c r="C700" s="2"/>
      <c r="F700" s="2"/>
    </row>
    <row r="701" spans="3:6" x14ac:dyDescent="0.2">
      <c r="C701" s="2"/>
      <c r="F701" s="2"/>
    </row>
    <row r="702" spans="3:6" x14ac:dyDescent="0.2">
      <c r="C702" s="2"/>
      <c r="F702" s="2"/>
    </row>
    <row r="703" spans="3:6" x14ac:dyDescent="0.2">
      <c r="C703" s="2"/>
      <c r="F703" s="2"/>
    </row>
    <row r="704" spans="3:6" x14ac:dyDescent="0.2">
      <c r="C704" s="2"/>
      <c r="F704" s="2"/>
    </row>
    <row r="705" spans="3:6" x14ac:dyDescent="0.2">
      <c r="C705" s="2"/>
      <c r="F705" s="2"/>
    </row>
    <row r="706" spans="3:6" x14ac:dyDescent="0.2">
      <c r="C706" s="2"/>
      <c r="F706" s="2"/>
    </row>
    <row r="707" spans="3:6" x14ac:dyDescent="0.2">
      <c r="C707" s="2"/>
      <c r="F707" s="2"/>
    </row>
    <row r="708" spans="3:6" x14ac:dyDescent="0.2">
      <c r="C708" s="2"/>
      <c r="F708" s="2"/>
    </row>
    <row r="709" spans="3:6" x14ac:dyDescent="0.2">
      <c r="C709" s="2"/>
      <c r="F709" s="2"/>
    </row>
    <row r="710" spans="3:6" x14ac:dyDescent="0.2">
      <c r="C710" s="2"/>
      <c r="F710" s="2"/>
    </row>
    <row r="711" spans="3:6" x14ac:dyDescent="0.2">
      <c r="C711" s="2"/>
      <c r="F711" s="2"/>
    </row>
    <row r="712" spans="3:6" x14ac:dyDescent="0.2">
      <c r="C712" s="2"/>
      <c r="F712" s="2"/>
    </row>
    <row r="713" spans="3:6" x14ac:dyDescent="0.2">
      <c r="C713" s="2"/>
      <c r="F713" s="2"/>
    </row>
    <row r="714" spans="3:6" x14ac:dyDescent="0.2">
      <c r="C714" s="2"/>
      <c r="F714" s="2"/>
    </row>
    <row r="715" spans="3:6" x14ac:dyDescent="0.2">
      <c r="C715" s="2"/>
      <c r="F715" s="2"/>
    </row>
    <row r="716" spans="3:6" x14ac:dyDescent="0.2">
      <c r="C716" s="2"/>
      <c r="F716" s="2"/>
    </row>
    <row r="717" spans="3:6" x14ac:dyDescent="0.2">
      <c r="C717" s="2"/>
      <c r="F717" s="2"/>
    </row>
    <row r="718" spans="3:6" x14ac:dyDescent="0.2">
      <c r="C718" s="2"/>
      <c r="F718" s="2"/>
    </row>
    <row r="719" spans="3:6" x14ac:dyDescent="0.2">
      <c r="C719" s="2"/>
      <c r="F719" s="2"/>
    </row>
    <row r="720" spans="3:6" x14ac:dyDescent="0.2">
      <c r="C720" s="2"/>
      <c r="F720" s="2"/>
    </row>
    <row r="721" spans="3:6" x14ac:dyDescent="0.2">
      <c r="C721" s="2"/>
      <c r="F721" s="2"/>
    </row>
    <row r="722" spans="3:6" x14ac:dyDescent="0.2">
      <c r="C722" s="2"/>
      <c r="F722" s="2"/>
    </row>
    <row r="723" spans="3:6" x14ac:dyDescent="0.2">
      <c r="C723" s="2"/>
      <c r="F723" s="2"/>
    </row>
    <row r="724" spans="3:6" x14ac:dyDescent="0.2">
      <c r="C724" s="2"/>
      <c r="F724" s="2"/>
    </row>
    <row r="725" spans="3:6" x14ac:dyDescent="0.2">
      <c r="C725" s="2"/>
      <c r="F725" s="2"/>
    </row>
    <row r="726" spans="3:6" x14ac:dyDescent="0.2">
      <c r="C726" s="2"/>
      <c r="F726" s="2"/>
    </row>
    <row r="727" spans="3:6" x14ac:dyDescent="0.2">
      <c r="C727" s="2"/>
      <c r="F727" s="2"/>
    </row>
    <row r="728" spans="3:6" x14ac:dyDescent="0.2">
      <c r="C728" s="2"/>
      <c r="F728" s="2"/>
    </row>
    <row r="729" spans="3:6" x14ac:dyDescent="0.2">
      <c r="C729" s="2"/>
      <c r="F729" s="2"/>
    </row>
    <row r="730" spans="3:6" x14ac:dyDescent="0.2">
      <c r="C730" s="2"/>
      <c r="F730" s="2"/>
    </row>
    <row r="731" spans="3:6" x14ac:dyDescent="0.2">
      <c r="C731" s="2"/>
      <c r="F731" s="2"/>
    </row>
    <row r="732" spans="3:6" x14ac:dyDescent="0.2">
      <c r="C732" s="2"/>
      <c r="F732" s="2"/>
    </row>
    <row r="733" spans="3:6" x14ac:dyDescent="0.2">
      <c r="C733" s="2"/>
      <c r="F733" s="2"/>
    </row>
    <row r="734" spans="3:6" x14ac:dyDescent="0.2">
      <c r="C734" s="2"/>
      <c r="F734" s="2"/>
    </row>
    <row r="735" spans="3:6" x14ac:dyDescent="0.2">
      <c r="C735" s="2"/>
      <c r="F735" s="2"/>
    </row>
    <row r="736" spans="3:6" x14ac:dyDescent="0.2">
      <c r="C736" s="2"/>
      <c r="F736" s="2"/>
    </row>
    <row r="737" spans="3:6" x14ac:dyDescent="0.2">
      <c r="C737" s="2"/>
      <c r="F737" s="2"/>
    </row>
    <row r="738" spans="3:6" x14ac:dyDescent="0.2">
      <c r="C738" s="2"/>
      <c r="F738" s="2"/>
    </row>
    <row r="739" spans="3:6" x14ac:dyDescent="0.2">
      <c r="C739" s="2"/>
      <c r="F739" s="2"/>
    </row>
    <row r="740" spans="3:6" x14ac:dyDescent="0.2">
      <c r="C740" s="2"/>
      <c r="F740" s="2"/>
    </row>
    <row r="741" spans="3:6" x14ac:dyDescent="0.2">
      <c r="C741" s="2"/>
      <c r="F741" s="2"/>
    </row>
    <row r="742" spans="3:6" x14ac:dyDescent="0.2">
      <c r="C742" s="2"/>
      <c r="F742" s="2"/>
    </row>
    <row r="743" spans="3:6" x14ac:dyDescent="0.2">
      <c r="C743" s="2"/>
      <c r="F743" s="2"/>
    </row>
    <row r="744" spans="3:6" x14ac:dyDescent="0.2">
      <c r="C744" s="2"/>
      <c r="F744" s="2"/>
    </row>
    <row r="745" spans="3:6" x14ac:dyDescent="0.2">
      <c r="C745" s="2"/>
      <c r="F745" s="2"/>
    </row>
    <row r="746" spans="3:6" x14ac:dyDescent="0.2">
      <c r="C746" s="2"/>
      <c r="F746" s="2"/>
    </row>
    <row r="747" spans="3:6" x14ac:dyDescent="0.2">
      <c r="C747" s="2"/>
      <c r="F747" s="2"/>
    </row>
    <row r="748" spans="3:6" x14ac:dyDescent="0.2">
      <c r="C748" s="2"/>
      <c r="F748" s="2"/>
    </row>
    <row r="749" spans="3:6" x14ac:dyDescent="0.2">
      <c r="C749" s="2"/>
      <c r="F749" s="2"/>
    </row>
    <row r="750" spans="3:6" x14ac:dyDescent="0.2">
      <c r="C750" s="2"/>
      <c r="F750" s="2"/>
    </row>
    <row r="751" spans="3:6" x14ac:dyDescent="0.2">
      <c r="C751" s="2"/>
      <c r="F751" s="2"/>
    </row>
    <row r="752" spans="3:6" x14ac:dyDescent="0.2">
      <c r="C752" s="2"/>
      <c r="F752" s="2"/>
    </row>
    <row r="753" spans="3:6" x14ac:dyDescent="0.2">
      <c r="C753" s="2"/>
      <c r="F753" s="2"/>
    </row>
    <row r="754" spans="3:6" x14ac:dyDescent="0.2">
      <c r="C754" s="2"/>
      <c r="F754" s="2"/>
    </row>
    <row r="755" spans="3:6" x14ac:dyDescent="0.2">
      <c r="C755" s="2"/>
      <c r="F755" s="2"/>
    </row>
    <row r="756" spans="3:6" x14ac:dyDescent="0.2">
      <c r="C756" s="2"/>
      <c r="F756" s="2"/>
    </row>
    <row r="757" spans="3:6" x14ac:dyDescent="0.2">
      <c r="C757" s="2"/>
      <c r="F757" s="2"/>
    </row>
    <row r="758" spans="3:6" x14ac:dyDescent="0.2">
      <c r="C758" s="2"/>
      <c r="F758" s="2"/>
    </row>
    <row r="759" spans="3:6" x14ac:dyDescent="0.2">
      <c r="C759" s="2"/>
      <c r="F759" s="2"/>
    </row>
    <row r="760" spans="3:6" x14ac:dyDescent="0.2">
      <c r="C760" s="2"/>
      <c r="F760" s="2"/>
    </row>
    <row r="761" spans="3:6" x14ac:dyDescent="0.2">
      <c r="C761" s="2"/>
      <c r="F761" s="2"/>
    </row>
    <row r="762" spans="3:6" x14ac:dyDescent="0.2">
      <c r="C762" s="2"/>
      <c r="F762" s="2"/>
    </row>
    <row r="763" spans="3:6" x14ac:dyDescent="0.2">
      <c r="C763" s="2"/>
      <c r="F763" s="2"/>
    </row>
    <row r="764" spans="3:6" x14ac:dyDescent="0.2">
      <c r="C764" s="2"/>
      <c r="F764" s="2"/>
    </row>
    <row r="765" spans="3:6" x14ac:dyDescent="0.2">
      <c r="C765" s="2"/>
      <c r="F765" s="2"/>
    </row>
    <row r="766" spans="3:6" x14ac:dyDescent="0.2">
      <c r="C766" s="2"/>
      <c r="F766" s="2"/>
    </row>
    <row r="767" spans="3:6" x14ac:dyDescent="0.2">
      <c r="C767" s="2"/>
      <c r="F767" s="2"/>
    </row>
    <row r="768" spans="3:6" x14ac:dyDescent="0.2">
      <c r="C768" s="2"/>
      <c r="F768" s="2"/>
    </row>
    <row r="769" spans="3:6" x14ac:dyDescent="0.2">
      <c r="C769" s="2"/>
      <c r="F769" s="2"/>
    </row>
    <row r="770" spans="3:6" x14ac:dyDescent="0.2">
      <c r="C770" s="2"/>
      <c r="F770" s="2"/>
    </row>
    <row r="771" spans="3:6" x14ac:dyDescent="0.2">
      <c r="C771" s="2"/>
      <c r="F771" s="2"/>
    </row>
    <row r="772" spans="3:6" x14ac:dyDescent="0.2">
      <c r="C772" s="2"/>
      <c r="F772" s="2"/>
    </row>
    <row r="773" spans="3:6" x14ac:dyDescent="0.2">
      <c r="C773" s="2"/>
      <c r="F773" s="2"/>
    </row>
    <row r="774" spans="3:6" x14ac:dyDescent="0.2">
      <c r="C774" s="2"/>
      <c r="F774" s="2"/>
    </row>
    <row r="775" spans="3:6" x14ac:dyDescent="0.2">
      <c r="C775" s="2"/>
      <c r="F775" s="2"/>
    </row>
    <row r="776" spans="3:6" x14ac:dyDescent="0.2">
      <c r="C776" s="2"/>
      <c r="F776" s="2"/>
    </row>
    <row r="777" spans="3:6" x14ac:dyDescent="0.2">
      <c r="C777" s="2"/>
      <c r="F777" s="2"/>
    </row>
    <row r="778" spans="3:6" x14ac:dyDescent="0.2">
      <c r="C778" s="2"/>
      <c r="F778" s="2"/>
    </row>
    <row r="779" spans="3:6" x14ac:dyDescent="0.2">
      <c r="C779" s="2"/>
      <c r="F779" s="2"/>
    </row>
    <row r="780" spans="3:6" x14ac:dyDescent="0.2">
      <c r="C780" s="2"/>
      <c r="F780" s="2"/>
    </row>
    <row r="781" spans="3:6" x14ac:dyDescent="0.2">
      <c r="C781" s="2"/>
      <c r="F781" s="2"/>
    </row>
    <row r="782" spans="3:6" x14ac:dyDescent="0.2">
      <c r="C782" s="2"/>
      <c r="F782" s="2"/>
    </row>
    <row r="783" spans="3:6" x14ac:dyDescent="0.2">
      <c r="C783" s="2"/>
      <c r="F783" s="2"/>
    </row>
    <row r="784" spans="3:6" x14ac:dyDescent="0.2">
      <c r="C784" s="2"/>
      <c r="F784" s="2"/>
    </row>
    <row r="785" spans="3:6" x14ac:dyDescent="0.2">
      <c r="C785" s="2"/>
      <c r="F785" s="2"/>
    </row>
    <row r="786" spans="3:6" x14ac:dyDescent="0.2">
      <c r="C786" s="2"/>
      <c r="F786" s="2"/>
    </row>
    <row r="787" spans="3:6" x14ac:dyDescent="0.2">
      <c r="C787" s="2"/>
      <c r="F787" s="2"/>
    </row>
    <row r="788" spans="3:6" x14ac:dyDescent="0.2">
      <c r="C788" s="2"/>
      <c r="F788" s="2"/>
    </row>
    <row r="789" spans="3:6" x14ac:dyDescent="0.2">
      <c r="C789" s="2"/>
      <c r="F789" s="2"/>
    </row>
    <row r="790" spans="3:6" x14ac:dyDescent="0.2">
      <c r="C790" s="2"/>
      <c r="F790" s="2"/>
    </row>
    <row r="791" spans="3:6" x14ac:dyDescent="0.2">
      <c r="C791" s="2"/>
      <c r="F791" s="2"/>
    </row>
    <row r="792" spans="3:6" x14ac:dyDescent="0.2">
      <c r="C792" s="2"/>
      <c r="F792" s="2"/>
    </row>
    <row r="793" spans="3:6" x14ac:dyDescent="0.2">
      <c r="C793" s="2"/>
      <c r="F793" s="2"/>
    </row>
    <row r="794" spans="3:6" x14ac:dyDescent="0.2">
      <c r="C794" s="2"/>
      <c r="F794" s="2"/>
    </row>
    <row r="795" spans="3:6" x14ac:dyDescent="0.2">
      <c r="C795" s="2"/>
      <c r="F795" s="2"/>
    </row>
    <row r="796" spans="3:6" x14ac:dyDescent="0.2">
      <c r="C796" s="2"/>
      <c r="F796" s="2"/>
    </row>
    <row r="797" spans="3:6" x14ac:dyDescent="0.2">
      <c r="C797" s="2"/>
      <c r="F797" s="2"/>
    </row>
    <row r="798" spans="3:6" x14ac:dyDescent="0.2">
      <c r="C798" s="2"/>
      <c r="F798" s="2"/>
    </row>
    <row r="799" spans="3:6" x14ac:dyDescent="0.2">
      <c r="C799" s="2"/>
      <c r="F799" s="2"/>
    </row>
    <row r="800" spans="3:6" x14ac:dyDescent="0.2">
      <c r="C800" s="2"/>
      <c r="F800" s="2"/>
    </row>
    <row r="801" spans="3:6" x14ac:dyDescent="0.2">
      <c r="C801" s="2"/>
      <c r="F801" s="2"/>
    </row>
    <row r="802" spans="3:6" x14ac:dyDescent="0.2">
      <c r="C802" s="2"/>
      <c r="F802" s="2"/>
    </row>
    <row r="803" spans="3:6" x14ac:dyDescent="0.2">
      <c r="C803" s="2"/>
      <c r="F803" s="2"/>
    </row>
    <row r="804" spans="3:6" x14ac:dyDescent="0.2">
      <c r="C804" s="2"/>
      <c r="F804" s="2"/>
    </row>
    <row r="805" spans="3:6" x14ac:dyDescent="0.2">
      <c r="C805" s="2"/>
      <c r="F805" s="2"/>
    </row>
    <row r="806" spans="3:6" x14ac:dyDescent="0.2">
      <c r="C806" s="2"/>
      <c r="F806" s="2"/>
    </row>
    <row r="807" spans="3:6" x14ac:dyDescent="0.2">
      <c r="C807" s="2"/>
      <c r="F807" s="2"/>
    </row>
    <row r="808" spans="3:6" x14ac:dyDescent="0.2">
      <c r="C808" s="2"/>
      <c r="F808" s="2"/>
    </row>
    <row r="809" spans="3:6" x14ac:dyDescent="0.2">
      <c r="C809" s="2"/>
      <c r="F809" s="2"/>
    </row>
    <row r="810" spans="3:6" x14ac:dyDescent="0.2">
      <c r="C810" s="2"/>
      <c r="F810" s="2"/>
    </row>
    <row r="811" spans="3:6" x14ac:dyDescent="0.2">
      <c r="C811" s="2"/>
      <c r="F811" s="2"/>
    </row>
    <row r="812" spans="3:6" x14ac:dyDescent="0.2">
      <c r="C812" s="2"/>
      <c r="F812" s="2"/>
    </row>
    <row r="813" spans="3:6" x14ac:dyDescent="0.2">
      <c r="C813" s="2"/>
      <c r="F813" s="2"/>
    </row>
    <row r="814" spans="3:6" x14ac:dyDescent="0.2">
      <c r="C814" s="2"/>
      <c r="F814" s="2"/>
    </row>
    <row r="815" spans="3:6" x14ac:dyDescent="0.2">
      <c r="C815" s="2"/>
      <c r="F815" s="2"/>
    </row>
    <row r="816" spans="3:6" x14ac:dyDescent="0.2">
      <c r="C816" s="2"/>
      <c r="F816" s="2"/>
    </row>
    <row r="817" spans="3:6" x14ac:dyDescent="0.2">
      <c r="C817" s="2"/>
      <c r="F817" s="2"/>
    </row>
    <row r="818" spans="3:6" x14ac:dyDescent="0.2">
      <c r="C818" s="2"/>
      <c r="F818" s="2"/>
    </row>
    <row r="819" spans="3:6" x14ac:dyDescent="0.2">
      <c r="C819" s="2"/>
      <c r="F819" s="2"/>
    </row>
    <row r="820" spans="3:6" x14ac:dyDescent="0.2">
      <c r="C820" s="2"/>
      <c r="F820" s="2"/>
    </row>
    <row r="821" spans="3:6" x14ac:dyDescent="0.2">
      <c r="C821" s="2"/>
      <c r="F821" s="2"/>
    </row>
    <row r="822" spans="3:6" x14ac:dyDescent="0.2">
      <c r="C822" s="2"/>
      <c r="F822" s="2"/>
    </row>
    <row r="823" spans="3:6" x14ac:dyDescent="0.2">
      <c r="C823" s="2"/>
      <c r="F823" s="2"/>
    </row>
    <row r="824" spans="3:6" x14ac:dyDescent="0.2">
      <c r="C824" s="2"/>
      <c r="F824" s="2"/>
    </row>
    <row r="825" spans="3:6" x14ac:dyDescent="0.2">
      <c r="C825" s="2"/>
      <c r="F825" s="2"/>
    </row>
    <row r="826" spans="3:6" x14ac:dyDescent="0.2">
      <c r="C826" s="2"/>
      <c r="F826" s="2"/>
    </row>
    <row r="827" spans="3:6" x14ac:dyDescent="0.2">
      <c r="C827" s="2"/>
      <c r="F827" s="2"/>
    </row>
    <row r="828" spans="3:6" x14ac:dyDescent="0.2">
      <c r="C828" s="2"/>
      <c r="F828" s="2"/>
    </row>
    <row r="829" spans="3:6" x14ac:dyDescent="0.2">
      <c r="C829" s="2"/>
      <c r="F829" s="2"/>
    </row>
    <row r="830" spans="3:6" x14ac:dyDescent="0.2">
      <c r="C830" s="2"/>
      <c r="F830" s="2"/>
    </row>
    <row r="831" spans="3:6" x14ac:dyDescent="0.2">
      <c r="C831" s="2"/>
      <c r="F831" s="2"/>
    </row>
    <row r="832" spans="3:6" x14ac:dyDescent="0.2">
      <c r="C832" s="2"/>
      <c r="F832" s="2"/>
    </row>
    <row r="833" spans="3:6" x14ac:dyDescent="0.2">
      <c r="C833" s="2"/>
      <c r="F833" s="2"/>
    </row>
    <row r="834" spans="3:6" x14ac:dyDescent="0.2">
      <c r="C834" s="2"/>
      <c r="F834" s="2"/>
    </row>
    <row r="835" spans="3:6" x14ac:dyDescent="0.2">
      <c r="C835" s="2"/>
      <c r="F835" s="2"/>
    </row>
    <row r="836" spans="3:6" x14ac:dyDescent="0.2">
      <c r="C836" s="2"/>
      <c r="F836" s="2"/>
    </row>
    <row r="837" spans="3:6" x14ac:dyDescent="0.2">
      <c r="C837" s="2"/>
      <c r="F837" s="2"/>
    </row>
    <row r="838" spans="3:6" x14ac:dyDescent="0.2">
      <c r="C838" s="2"/>
      <c r="F838" s="2"/>
    </row>
    <row r="839" spans="3:6" x14ac:dyDescent="0.2">
      <c r="C839" s="2"/>
      <c r="F839" s="2"/>
    </row>
    <row r="840" spans="3:6" x14ac:dyDescent="0.2">
      <c r="C840" s="2"/>
      <c r="F840" s="2"/>
    </row>
    <row r="841" spans="3:6" x14ac:dyDescent="0.2">
      <c r="C841" s="2"/>
      <c r="F841" s="2"/>
    </row>
    <row r="842" spans="3:6" x14ac:dyDescent="0.2">
      <c r="C842" s="2"/>
      <c r="F842" s="2"/>
    </row>
    <row r="843" spans="3:6" x14ac:dyDescent="0.2">
      <c r="C843" s="2"/>
      <c r="F843" s="2"/>
    </row>
    <row r="844" spans="3:6" x14ac:dyDescent="0.2">
      <c r="C844" s="2"/>
      <c r="F844" s="2"/>
    </row>
    <row r="845" spans="3:6" x14ac:dyDescent="0.2">
      <c r="C845" s="2"/>
      <c r="F845" s="2"/>
    </row>
    <row r="846" spans="3:6" x14ac:dyDescent="0.2">
      <c r="C846" s="2"/>
      <c r="F846" s="2"/>
    </row>
    <row r="847" spans="3:6" x14ac:dyDescent="0.2">
      <c r="C847" s="2"/>
      <c r="F847" s="2"/>
    </row>
    <row r="848" spans="3:6" x14ac:dyDescent="0.2">
      <c r="C848" s="2"/>
      <c r="F848" s="2"/>
    </row>
    <row r="849" spans="3:6" x14ac:dyDescent="0.2">
      <c r="C849" s="2"/>
      <c r="F849" s="2"/>
    </row>
    <row r="850" spans="3:6" x14ac:dyDescent="0.2">
      <c r="C850" s="2"/>
      <c r="F850" s="2"/>
    </row>
    <row r="851" spans="3:6" x14ac:dyDescent="0.2">
      <c r="C851" s="2"/>
      <c r="F851" s="2"/>
    </row>
    <row r="852" spans="3:6" x14ac:dyDescent="0.2">
      <c r="C852" s="2"/>
      <c r="F852" s="2"/>
    </row>
    <row r="853" spans="3:6" x14ac:dyDescent="0.2">
      <c r="C853" s="2"/>
      <c r="F853" s="2"/>
    </row>
    <row r="854" spans="3:6" x14ac:dyDescent="0.2">
      <c r="C854" s="2"/>
      <c r="F854" s="2"/>
    </row>
    <row r="855" spans="3:6" x14ac:dyDescent="0.2">
      <c r="C855" s="2"/>
      <c r="F855" s="2"/>
    </row>
    <row r="856" spans="3:6" x14ac:dyDescent="0.2">
      <c r="C856" s="2"/>
      <c r="F856" s="2"/>
    </row>
    <row r="857" spans="3:6" x14ac:dyDescent="0.2">
      <c r="C857" s="2"/>
      <c r="F857" s="2"/>
    </row>
    <row r="858" spans="3:6" x14ac:dyDescent="0.2">
      <c r="C858" s="2"/>
      <c r="F858" s="2"/>
    </row>
    <row r="859" spans="3:6" x14ac:dyDescent="0.2">
      <c r="C859" s="2"/>
      <c r="F859" s="2"/>
    </row>
    <row r="860" spans="3:6" x14ac:dyDescent="0.2">
      <c r="C860" s="2"/>
      <c r="F860" s="2"/>
    </row>
    <row r="861" spans="3:6" x14ac:dyDescent="0.2">
      <c r="C861" s="2"/>
      <c r="F861" s="2"/>
    </row>
    <row r="862" spans="3:6" x14ac:dyDescent="0.2">
      <c r="C862" s="2"/>
      <c r="F862" s="2"/>
    </row>
    <row r="863" spans="3:6" x14ac:dyDescent="0.2">
      <c r="C863" s="2"/>
      <c r="F863" s="2"/>
    </row>
    <row r="864" spans="3:6" x14ac:dyDescent="0.2">
      <c r="C864" s="2"/>
      <c r="F864" s="2"/>
    </row>
    <row r="865" spans="3:6" x14ac:dyDescent="0.2">
      <c r="C865" s="2"/>
      <c r="F865" s="2"/>
    </row>
    <row r="866" spans="3:6" x14ac:dyDescent="0.2">
      <c r="C866" s="2"/>
      <c r="F866" s="2"/>
    </row>
    <row r="867" spans="3:6" x14ac:dyDescent="0.2">
      <c r="C867" s="2"/>
      <c r="F867" s="2"/>
    </row>
    <row r="868" spans="3:6" x14ac:dyDescent="0.2">
      <c r="C868" s="2"/>
      <c r="F868" s="2"/>
    </row>
    <row r="869" spans="3:6" x14ac:dyDescent="0.2">
      <c r="C869" s="2"/>
      <c r="F869" s="2"/>
    </row>
    <row r="870" spans="3:6" x14ac:dyDescent="0.2">
      <c r="C870" s="2"/>
      <c r="F870" s="2"/>
    </row>
    <row r="871" spans="3:6" x14ac:dyDescent="0.2">
      <c r="C871" s="2"/>
      <c r="F871" s="2"/>
    </row>
    <row r="872" spans="3:6" x14ac:dyDescent="0.2">
      <c r="C872" s="2"/>
      <c r="F872" s="2"/>
    </row>
    <row r="873" spans="3:6" x14ac:dyDescent="0.2">
      <c r="C873" s="2"/>
      <c r="F873" s="2"/>
    </row>
    <row r="874" spans="3:6" x14ac:dyDescent="0.2">
      <c r="C874" s="2"/>
      <c r="F874" s="2"/>
    </row>
    <row r="875" spans="3:6" x14ac:dyDescent="0.2">
      <c r="C875" s="2"/>
      <c r="F875" s="2"/>
    </row>
    <row r="876" spans="3:6" x14ac:dyDescent="0.2">
      <c r="C876" s="2"/>
      <c r="F876" s="2"/>
    </row>
    <row r="877" spans="3:6" x14ac:dyDescent="0.2">
      <c r="C877" s="2"/>
      <c r="F877" s="2"/>
    </row>
    <row r="878" spans="3:6" x14ac:dyDescent="0.2">
      <c r="C878" s="2"/>
      <c r="F878" s="2"/>
    </row>
    <row r="879" spans="3:6" x14ac:dyDescent="0.2">
      <c r="C879" s="2"/>
      <c r="F879" s="2"/>
    </row>
    <row r="880" spans="3:6" x14ac:dyDescent="0.2">
      <c r="C880" s="2"/>
      <c r="F880" s="2"/>
    </row>
    <row r="881" spans="3:6" x14ac:dyDescent="0.2">
      <c r="C881" s="2"/>
      <c r="F881" s="2"/>
    </row>
    <row r="882" spans="3:6" x14ac:dyDescent="0.2">
      <c r="C882" s="2"/>
      <c r="F882" s="2"/>
    </row>
    <row r="883" spans="3:6" x14ac:dyDescent="0.2">
      <c r="C883" s="2"/>
      <c r="F883" s="2"/>
    </row>
    <row r="884" spans="3:6" x14ac:dyDescent="0.2">
      <c r="C884" s="2"/>
      <c r="F884" s="2"/>
    </row>
    <row r="885" spans="3:6" x14ac:dyDescent="0.2">
      <c r="C885" s="2"/>
      <c r="F885" s="2"/>
    </row>
    <row r="886" spans="3:6" x14ac:dyDescent="0.2">
      <c r="C886" s="2"/>
      <c r="F886" s="2"/>
    </row>
    <row r="887" spans="3:6" x14ac:dyDescent="0.2">
      <c r="C887" s="2"/>
      <c r="F887" s="2"/>
    </row>
    <row r="888" spans="3:6" x14ac:dyDescent="0.2">
      <c r="C888" s="2"/>
      <c r="F888" s="2"/>
    </row>
    <row r="889" spans="3:6" x14ac:dyDescent="0.2">
      <c r="C889" s="2"/>
      <c r="F889" s="2"/>
    </row>
    <row r="890" spans="3:6" x14ac:dyDescent="0.2">
      <c r="C890" s="2"/>
      <c r="F890" s="2"/>
    </row>
    <row r="891" spans="3:6" x14ac:dyDescent="0.2">
      <c r="C891" s="2"/>
      <c r="F891" s="2"/>
    </row>
    <row r="892" spans="3:6" x14ac:dyDescent="0.2">
      <c r="C892" s="2"/>
      <c r="F892" s="2"/>
    </row>
    <row r="893" spans="3:6" x14ac:dyDescent="0.2">
      <c r="C893" s="2"/>
      <c r="F893" s="2"/>
    </row>
    <row r="894" spans="3:6" x14ac:dyDescent="0.2">
      <c r="C894" s="2"/>
      <c r="F894" s="2"/>
    </row>
    <row r="895" spans="3:6" x14ac:dyDescent="0.2">
      <c r="C895" s="2"/>
      <c r="F895" s="2"/>
    </row>
    <row r="896" spans="3:6" x14ac:dyDescent="0.2">
      <c r="C896" s="2"/>
      <c r="F896" s="2"/>
    </row>
    <row r="897" spans="3:6" x14ac:dyDescent="0.2">
      <c r="C897" s="2"/>
      <c r="F897" s="2"/>
    </row>
    <row r="898" spans="3:6" x14ac:dyDescent="0.2">
      <c r="C898" s="2"/>
      <c r="F898" s="2"/>
    </row>
    <row r="899" spans="3:6" x14ac:dyDescent="0.2">
      <c r="C899" s="2"/>
      <c r="F899" s="2"/>
    </row>
    <row r="900" spans="3:6" x14ac:dyDescent="0.2">
      <c r="C900" s="2"/>
      <c r="F900" s="2"/>
    </row>
    <row r="901" spans="3:6" x14ac:dyDescent="0.2">
      <c r="C901" s="2"/>
      <c r="F901" s="2"/>
    </row>
    <row r="902" spans="3:6" x14ac:dyDescent="0.2">
      <c r="C902" s="2"/>
      <c r="F902" s="2"/>
    </row>
    <row r="903" spans="3:6" x14ac:dyDescent="0.2">
      <c r="C903" s="2"/>
      <c r="F903" s="2"/>
    </row>
    <row r="904" spans="3:6" x14ac:dyDescent="0.2">
      <c r="C904" s="2"/>
      <c r="F904" s="2"/>
    </row>
    <row r="905" spans="3:6" x14ac:dyDescent="0.2">
      <c r="C905" s="2"/>
      <c r="F905" s="2"/>
    </row>
    <row r="906" spans="3:6" x14ac:dyDescent="0.2">
      <c r="C906" s="2"/>
      <c r="F906" s="2"/>
    </row>
    <row r="907" spans="3:6" x14ac:dyDescent="0.2">
      <c r="C907" s="2"/>
      <c r="F907" s="2"/>
    </row>
    <row r="908" spans="3:6" x14ac:dyDescent="0.2">
      <c r="C908" s="2"/>
      <c r="F908" s="2"/>
    </row>
    <row r="909" spans="3:6" x14ac:dyDescent="0.2">
      <c r="C909" s="2"/>
      <c r="F909" s="2"/>
    </row>
    <row r="910" spans="3:6" x14ac:dyDescent="0.2">
      <c r="C910" s="2"/>
      <c r="F910" s="2"/>
    </row>
    <row r="911" spans="3:6" x14ac:dyDescent="0.2">
      <c r="C911" s="2"/>
      <c r="F911" s="2"/>
    </row>
    <row r="912" spans="3:6" x14ac:dyDescent="0.2">
      <c r="C912" s="2"/>
      <c r="F912" s="2"/>
    </row>
    <row r="913" spans="3:6" x14ac:dyDescent="0.2">
      <c r="C913" s="2"/>
      <c r="F913" s="2"/>
    </row>
    <row r="914" spans="3:6" x14ac:dyDescent="0.2">
      <c r="C914" s="2"/>
      <c r="F914" s="2"/>
    </row>
    <row r="915" spans="3:6" x14ac:dyDescent="0.2">
      <c r="C915" s="2"/>
      <c r="F915" s="2"/>
    </row>
    <row r="916" spans="3:6" x14ac:dyDescent="0.2">
      <c r="C916" s="2"/>
      <c r="F916" s="2"/>
    </row>
    <row r="917" spans="3:6" x14ac:dyDescent="0.2">
      <c r="C917" s="2"/>
      <c r="F917" s="2"/>
    </row>
    <row r="918" spans="3:6" x14ac:dyDescent="0.2">
      <c r="C918" s="2"/>
      <c r="F918" s="2"/>
    </row>
    <row r="919" spans="3:6" x14ac:dyDescent="0.2">
      <c r="C919" s="2"/>
      <c r="F919" s="2"/>
    </row>
    <row r="920" spans="3:6" x14ac:dyDescent="0.2">
      <c r="C920" s="2"/>
      <c r="F920" s="2"/>
    </row>
    <row r="921" spans="3:6" x14ac:dyDescent="0.2">
      <c r="C921" s="2"/>
      <c r="F921" s="2"/>
    </row>
    <row r="922" spans="3:6" x14ac:dyDescent="0.2">
      <c r="C922" s="2"/>
      <c r="F922" s="2"/>
    </row>
    <row r="923" spans="3:6" x14ac:dyDescent="0.2">
      <c r="C923" s="2"/>
      <c r="F923" s="2"/>
    </row>
    <row r="924" spans="3:6" x14ac:dyDescent="0.2">
      <c r="C924" s="2"/>
      <c r="F924" s="2"/>
    </row>
    <row r="925" spans="3:6" x14ac:dyDescent="0.2">
      <c r="C925" s="2"/>
      <c r="F925" s="2"/>
    </row>
    <row r="926" spans="3:6" x14ac:dyDescent="0.2">
      <c r="C926" s="2"/>
      <c r="F926" s="2"/>
    </row>
    <row r="927" spans="3:6" x14ac:dyDescent="0.2">
      <c r="C927" s="2"/>
      <c r="F927" s="2"/>
    </row>
    <row r="928" spans="3:6" x14ac:dyDescent="0.2">
      <c r="C928" s="2"/>
      <c r="F928" s="2"/>
    </row>
    <row r="929" spans="3:6" x14ac:dyDescent="0.2">
      <c r="C929" s="2"/>
      <c r="F929" s="2"/>
    </row>
    <row r="930" spans="3:6" x14ac:dyDescent="0.2">
      <c r="C930" s="2"/>
      <c r="F930" s="2"/>
    </row>
    <row r="931" spans="3:6" x14ac:dyDescent="0.2">
      <c r="C931" s="2"/>
      <c r="F931" s="2"/>
    </row>
    <row r="932" spans="3:6" x14ac:dyDescent="0.2">
      <c r="C932" s="2"/>
      <c r="F932" s="2"/>
    </row>
    <row r="933" spans="3:6" x14ac:dyDescent="0.2">
      <c r="C933" s="2"/>
      <c r="F933" s="2"/>
    </row>
    <row r="934" spans="3:6" x14ac:dyDescent="0.2">
      <c r="C934" s="2"/>
      <c r="F934" s="2"/>
    </row>
    <row r="935" spans="3:6" x14ac:dyDescent="0.2">
      <c r="C935" s="2"/>
      <c r="F935" s="2"/>
    </row>
    <row r="936" spans="3:6" x14ac:dyDescent="0.2">
      <c r="C936" s="2"/>
      <c r="F936" s="2"/>
    </row>
    <row r="937" spans="3:6" x14ac:dyDescent="0.2">
      <c r="C937" s="2"/>
      <c r="F937" s="2"/>
    </row>
    <row r="938" spans="3:6" x14ac:dyDescent="0.2">
      <c r="C938" s="2"/>
      <c r="F938" s="2"/>
    </row>
    <row r="939" spans="3:6" x14ac:dyDescent="0.2">
      <c r="C939" s="2"/>
      <c r="F939" s="2"/>
    </row>
    <row r="940" spans="3:6" x14ac:dyDescent="0.2">
      <c r="C940" s="2"/>
      <c r="F940" s="2"/>
    </row>
    <row r="941" spans="3:6" x14ac:dyDescent="0.2">
      <c r="C941" s="2"/>
      <c r="F941" s="2"/>
    </row>
    <row r="942" spans="3:6" x14ac:dyDescent="0.2">
      <c r="C942" s="2"/>
      <c r="F942" s="2"/>
    </row>
    <row r="943" spans="3:6" x14ac:dyDescent="0.2">
      <c r="C943" s="2"/>
      <c r="F943" s="2"/>
    </row>
    <row r="944" spans="3:6" x14ac:dyDescent="0.2">
      <c r="C944" s="2"/>
      <c r="F944" s="2"/>
    </row>
    <row r="945" spans="3:6" x14ac:dyDescent="0.2">
      <c r="C945" s="2"/>
      <c r="F945" s="2"/>
    </row>
    <row r="946" spans="3:6" x14ac:dyDescent="0.2">
      <c r="C946" s="2"/>
      <c r="F946" s="2"/>
    </row>
    <row r="947" spans="3:6" x14ac:dyDescent="0.2">
      <c r="C947" s="2"/>
      <c r="F947" s="2"/>
    </row>
    <row r="948" spans="3:6" x14ac:dyDescent="0.2">
      <c r="C948" s="2"/>
      <c r="F948" s="2"/>
    </row>
    <row r="949" spans="3:6" x14ac:dyDescent="0.2">
      <c r="C949" s="2"/>
      <c r="F949" s="2"/>
    </row>
    <row r="950" spans="3:6" x14ac:dyDescent="0.2">
      <c r="C950" s="2"/>
      <c r="F950" s="2"/>
    </row>
    <row r="951" spans="3:6" x14ac:dyDescent="0.2">
      <c r="C951" s="2"/>
      <c r="F951" s="2"/>
    </row>
    <row r="952" spans="3:6" x14ac:dyDescent="0.2">
      <c r="C952" s="2"/>
      <c r="F952" s="2"/>
    </row>
    <row r="953" spans="3:6" x14ac:dyDescent="0.2">
      <c r="C953" s="2"/>
      <c r="F953" s="2"/>
    </row>
    <row r="954" spans="3:6" x14ac:dyDescent="0.2">
      <c r="C954" s="2"/>
      <c r="F954" s="2"/>
    </row>
    <row r="955" spans="3:6" x14ac:dyDescent="0.2">
      <c r="C955" s="2"/>
      <c r="F955" s="2"/>
    </row>
    <row r="956" spans="3:6" x14ac:dyDescent="0.2">
      <c r="C956" s="2"/>
      <c r="F956" s="2"/>
    </row>
    <row r="957" spans="3:6" x14ac:dyDescent="0.2">
      <c r="C957" s="2"/>
      <c r="F957" s="2"/>
    </row>
    <row r="958" spans="3:6" x14ac:dyDescent="0.2">
      <c r="C958" s="2"/>
      <c r="F958" s="2"/>
    </row>
    <row r="959" spans="3:6" x14ac:dyDescent="0.2">
      <c r="C959" s="2"/>
      <c r="F959" s="2"/>
    </row>
    <row r="960" spans="3:6" x14ac:dyDescent="0.2">
      <c r="C960" s="2"/>
      <c r="F960" s="2"/>
    </row>
    <row r="961" spans="3:6" x14ac:dyDescent="0.2">
      <c r="C961" s="2"/>
      <c r="F961" s="2"/>
    </row>
    <row r="962" spans="3:6" x14ac:dyDescent="0.2">
      <c r="C962" s="2"/>
      <c r="F962" s="2"/>
    </row>
    <row r="963" spans="3:6" x14ac:dyDescent="0.2">
      <c r="C963" s="2"/>
      <c r="F963" s="2"/>
    </row>
    <row r="964" spans="3:6" x14ac:dyDescent="0.2">
      <c r="C964" s="2"/>
      <c r="F964" s="2"/>
    </row>
    <row r="965" spans="3:6" x14ac:dyDescent="0.2">
      <c r="C965" s="2"/>
      <c r="F965" s="2"/>
    </row>
    <row r="966" spans="3:6" x14ac:dyDescent="0.2">
      <c r="C966" s="2"/>
      <c r="F966" s="2"/>
    </row>
    <row r="967" spans="3:6" x14ac:dyDescent="0.2">
      <c r="C967" s="2"/>
      <c r="F967" s="2"/>
    </row>
    <row r="968" spans="3:6" x14ac:dyDescent="0.2">
      <c r="C968" s="2"/>
      <c r="F968" s="2"/>
    </row>
    <row r="969" spans="3:6" x14ac:dyDescent="0.2">
      <c r="C969" s="2"/>
      <c r="F969" s="2"/>
    </row>
    <row r="970" spans="3:6" x14ac:dyDescent="0.2">
      <c r="C970" s="2"/>
      <c r="F970" s="2"/>
    </row>
    <row r="971" spans="3:6" x14ac:dyDescent="0.2">
      <c r="C971" s="2"/>
      <c r="F971" s="2"/>
    </row>
    <row r="972" spans="3:6" x14ac:dyDescent="0.2">
      <c r="C972" s="2"/>
      <c r="F972" s="2"/>
    </row>
    <row r="973" spans="3:6" x14ac:dyDescent="0.2">
      <c r="C973" s="2"/>
      <c r="F973" s="2"/>
    </row>
    <row r="974" spans="3:6" x14ac:dyDescent="0.2">
      <c r="C974" s="2"/>
      <c r="F974" s="2"/>
    </row>
    <row r="975" spans="3:6" x14ac:dyDescent="0.2">
      <c r="C975" s="2"/>
      <c r="F975" s="2"/>
    </row>
    <row r="976" spans="3:6" x14ac:dyDescent="0.2">
      <c r="C976" s="2"/>
      <c r="F976" s="2"/>
    </row>
    <row r="977" spans="3:6" x14ac:dyDescent="0.2">
      <c r="C977" s="2"/>
      <c r="F977" s="2"/>
    </row>
    <row r="978" spans="3:6" x14ac:dyDescent="0.2">
      <c r="C978" s="2"/>
      <c r="F978" s="2"/>
    </row>
    <row r="979" spans="3:6" x14ac:dyDescent="0.2">
      <c r="C979" s="2"/>
      <c r="F979" s="2"/>
    </row>
    <row r="980" spans="3:6" x14ac:dyDescent="0.2">
      <c r="C980" s="2"/>
      <c r="F980" s="2"/>
    </row>
    <row r="981" spans="3:6" x14ac:dyDescent="0.2">
      <c r="C981" s="2"/>
      <c r="F981" s="2"/>
    </row>
    <row r="982" spans="3:6" x14ac:dyDescent="0.2">
      <c r="C982" s="2"/>
      <c r="F982" s="2"/>
    </row>
    <row r="983" spans="3:6" x14ac:dyDescent="0.2">
      <c r="C983" s="2"/>
      <c r="F983" s="2"/>
    </row>
    <row r="984" spans="3:6" x14ac:dyDescent="0.2">
      <c r="C984" s="2"/>
      <c r="F984" s="2"/>
    </row>
    <row r="985" spans="3:6" x14ac:dyDescent="0.2">
      <c r="C985" s="2"/>
      <c r="F985" s="2"/>
    </row>
    <row r="986" spans="3:6" x14ac:dyDescent="0.2">
      <c r="C986" s="2"/>
      <c r="F986" s="2"/>
    </row>
    <row r="987" spans="3:6" x14ac:dyDescent="0.2">
      <c r="C987" s="2"/>
      <c r="F987" s="2"/>
    </row>
    <row r="988" spans="3:6" x14ac:dyDescent="0.2">
      <c r="C988" s="2"/>
      <c r="F988" s="2"/>
    </row>
    <row r="989" spans="3:6" x14ac:dyDescent="0.2">
      <c r="C989" s="2"/>
      <c r="F989" s="2"/>
    </row>
    <row r="990" spans="3:6" x14ac:dyDescent="0.2">
      <c r="C990" s="2"/>
      <c r="F990" s="2"/>
    </row>
    <row r="991" spans="3:6" x14ac:dyDescent="0.2">
      <c r="C991" s="2"/>
      <c r="F991" s="2"/>
    </row>
    <row r="992" spans="3:6" x14ac:dyDescent="0.2">
      <c r="C992" s="2"/>
      <c r="F992" s="2"/>
    </row>
    <row r="993" spans="3:6" x14ac:dyDescent="0.2">
      <c r="C993" s="2"/>
      <c r="F993" s="2"/>
    </row>
    <row r="994" spans="3:6" x14ac:dyDescent="0.2">
      <c r="C994" s="2"/>
      <c r="F994" s="2"/>
    </row>
    <row r="995" spans="3:6" x14ac:dyDescent="0.2">
      <c r="C995" s="2"/>
      <c r="F995" s="2"/>
    </row>
    <row r="996" spans="3:6" x14ac:dyDescent="0.2">
      <c r="C996" s="2"/>
      <c r="F996" s="2"/>
    </row>
    <row r="997" spans="3:6" x14ac:dyDescent="0.2">
      <c r="C997" s="2"/>
      <c r="F997" s="2"/>
    </row>
    <row r="998" spans="3:6" x14ac:dyDescent="0.2">
      <c r="C998" s="2"/>
      <c r="F998" s="2"/>
    </row>
    <row r="999" spans="3:6" x14ac:dyDescent="0.2">
      <c r="C999" s="2"/>
      <c r="F999" s="2"/>
    </row>
    <row r="1000" spans="3:6" x14ac:dyDescent="0.2">
      <c r="C1000" s="2"/>
      <c r="F1000" s="2"/>
    </row>
    <row r="1001" spans="3:6" x14ac:dyDescent="0.2">
      <c r="C1001" s="2"/>
      <c r="F1001" s="2"/>
    </row>
    <row r="1002" spans="3:6" x14ac:dyDescent="0.2">
      <c r="C1002" s="2"/>
      <c r="F1002" s="2"/>
    </row>
    <row r="1003" spans="3:6" x14ac:dyDescent="0.2">
      <c r="C1003" s="2"/>
      <c r="F1003" s="2"/>
    </row>
    <row r="1004" spans="3:6" x14ac:dyDescent="0.2">
      <c r="C1004" s="2"/>
      <c r="F1004" s="2"/>
    </row>
    <row r="1005" spans="3:6" x14ac:dyDescent="0.2">
      <c r="C1005" s="2"/>
      <c r="F1005" s="2"/>
    </row>
    <row r="1006" spans="3:6" x14ac:dyDescent="0.2">
      <c r="C1006" s="2"/>
      <c r="F1006" s="2"/>
    </row>
    <row r="1007" spans="3:6" x14ac:dyDescent="0.2">
      <c r="C1007" s="2"/>
      <c r="F1007" s="2"/>
    </row>
    <row r="1008" spans="3:6" x14ac:dyDescent="0.2">
      <c r="C1008" s="2"/>
      <c r="F1008" s="2"/>
    </row>
    <row r="1009" spans="3:6" x14ac:dyDescent="0.2">
      <c r="C1009" s="2"/>
      <c r="F1009" s="2"/>
    </row>
    <row r="1010" spans="3:6" x14ac:dyDescent="0.2">
      <c r="C1010" s="2"/>
      <c r="F1010" s="2"/>
    </row>
    <row r="1011" spans="3:6" x14ac:dyDescent="0.2">
      <c r="C1011" s="2"/>
      <c r="F1011" s="2"/>
    </row>
    <row r="1012" spans="3:6" x14ac:dyDescent="0.2">
      <c r="C1012" s="2"/>
      <c r="F1012" s="2"/>
    </row>
    <row r="1013" spans="3:6" x14ac:dyDescent="0.2">
      <c r="C1013" s="2"/>
      <c r="F1013" s="2"/>
    </row>
    <row r="1014" spans="3:6" x14ac:dyDescent="0.2">
      <c r="C1014" s="2"/>
      <c r="F1014" s="2"/>
    </row>
    <row r="1015" spans="3:6" x14ac:dyDescent="0.2">
      <c r="C1015" s="2"/>
      <c r="F1015" s="2"/>
    </row>
    <row r="1016" spans="3:6" x14ac:dyDescent="0.2">
      <c r="C1016" s="2"/>
      <c r="F1016" s="2"/>
    </row>
    <row r="1017" spans="3:6" x14ac:dyDescent="0.2">
      <c r="C1017" s="2"/>
      <c r="F1017" s="2"/>
    </row>
    <row r="1018" spans="3:6" x14ac:dyDescent="0.2">
      <c r="C1018" s="2"/>
      <c r="F1018" s="2"/>
    </row>
    <row r="1019" spans="3:6" x14ac:dyDescent="0.2">
      <c r="C1019" s="2"/>
      <c r="F1019" s="2"/>
    </row>
    <row r="1020" spans="3:6" x14ac:dyDescent="0.2">
      <c r="C1020" s="2"/>
      <c r="F1020" s="2"/>
    </row>
    <row r="1021" spans="3:6" x14ac:dyDescent="0.2">
      <c r="C1021" s="2"/>
      <c r="F1021" s="2"/>
    </row>
    <row r="1022" spans="3:6" x14ac:dyDescent="0.2">
      <c r="C1022" s="2"/>
      <c r="F1022" s="2"/>
    </row>
    <row r="1023" spans="3:6" x14ac:dyDescent="0.2">
      <c r="C1023" s="2"/>
      <c r="F1023" s="2"/>
    </row>
    <row r="1024" spans="3:6" x14ac:dyDescent="0.2">
      <c r="C1024" s="2"/>
      <c r="F1024" s="2"/>
    </row>
    <row r="1025" spans="3:6" x14ac:dyDescent="0.2">
      <c r="C1025" s="2"/>
      <c r="F1025" s="2"/>
    </row>
    <row r="1026" spans="3:6" x14ac:dyDescent="0.2">
      <c r="C1026" s="2"/>
      <c r="F1026" s="2"/>
    </row>
    <row r="1027" spans="3:6" x14ac:dyDescent="0.2">
      <c r="C1027" s="2"/>
      <c r="F1027" s="2"/>
    </row>
    <row r="1028" spans="3:6" x14ac:dyDescent="0.2">
      <c r="C1028" s="2"/>
      <c r="F1028" s="2"/>
    </row>
    <row r="1029" spans="3:6" x14ac:dyDescent="0.2">
      <c r="C1029" s="2"/>
      <c r="F1029" s="2"/>
    </row>
    <row r="1030" spans="3:6" x14ac:dyDescent="0.2">
      <c r="C1030" s="2"/>
      <c r="F1030" s="2"/>
    </row>
    <row r="1031" spans="3:6" x14ac:dyDescent="0.2">
      <c r="C1031" s="2"/>
      <c r="F1031" s="2"/>
    </row>
    <row r="1032" spans="3:6" x14ac:dyDescent="0.2">
      <c r="C1032" s="2"/>
      <c r="F1032" s="2"/>
    </row>
    <row r="1033" spans="3:6" x14ac:dyDescent="0.2">
      <c r="C1033" s="2"/>
      <c r="F1033" s="2"/>
    </row>
    <row r="1034" spans="3:6" x14ac:dyDescent="0.2">
      <c r="C1034" s="2"/>
      <c r="F1034" s="2"/>
    </row>
    <row r="1035" spans="3:6" x14ac:dyDescent="0.2">
      <c r="C1035" s="2"/>
      <c r="F1035" s="2"/>
    </row>
    <row r="1036" spans="3:6" x14ac:dyDescent="0.2">
      <c r="C1036" s="2"/>
      <c r="F1036" s="2"/>
    </row>
    <row r="1037" spans="3:6" x14ac:dyDescent="0.2">
      <c r="C1037" s="2"/>
      <c r="F1037" s="2"/>
    </row>
    <row r="1038" spans="3:6" x14ac:dyDescent="0.2">
      <c r="C1038" s="2"/>
      <c r="F1038" s="2"/>
    </row>
    <row r="1039" spans="3:6" x14ac:dyDescent="0.2">
      <c r="C1039" s="2"/>
      <c r="F1039" s="2"/>
    </row>
    <row r="1040" spans="3:6" x14ac:dyDescent="0.2">
      <c r="C1040" s="2"/>
      <c r="F1040" s="2"/>
    </row>
    <row r="1041" spans="3:6" x14ac:dyDescent="0.2">
      <c r="C1041" s="2"/>
      <c r="F1041" s="2"/>
    </row>
    <row r="1042" spans="3:6" x14ac:dyDescent="0.2">
      <c r="C1042" s="2"/>
      <c r="F1042" s="2"/>
    </row>
    <row r="1043" spans="3:6" x14ac:dyDescent="0.2">
      <c r="C1043" s="2"/>
      <c r="F1043" s="2"/>
    </row>
    <row r="1044" spans="3:6" x14ac:dyDescent="0.2">
      <c r="C1044" s="2"/>
      <c r="F1044" s="2"/>
    </row>
    <row r="1045" spans="3:6" x14ac:dyDescent="0.2">
      <c r="C1045" s="2"/>
      <c r="F1045" s="2"/>
    </row>
    <row r="1046" spans="3:6" x14ac:dyDescent="0.2">
      <c r="C1046" s="2"/>
      <c r="F1046" s="2"/>
    </row>
    <row r="1047" spans="3:6" x14ac:dyDescent="0.2">
      <c r="C1047" s="2"/>
      <c r="F1047" s="2"/>
    </row>
    <row r="1048" spans="3:6" x14ac:dyDescent="0.2">
      <c r="C1048" s="2"/>
      <c r="F1048" s="2"/>
    </row>
    <row r="1049" spans="3:6" x14ac:dyDescent="0.2">
      <c r="C1049" s="2"/>
      <c r="F1049" s="2"/>
    </row>
    <row r="1050" spans="3:6" x14ac:dyDescent="0.2">
      <c r="C1050" s="2"/>
      <c r="F1050" s="2"/>
    </row>
    <row r="1051" spans="3:6" x14ac:dyDescent="0.2">
      <c r="C1051" s="2"/>
      <c r="F1051" s="2"/>
    </row>
    <row r="1052" spans="3:6" x14ac:dyDescent="0.2">
      <c r="C1052" s="2"/>
      <c r="F1052" s="2"/>
    </row>
    <row r="1053" spans="3:6" x14ac:dyDescent="0.2">
      <c r="C1053" s="2"/>
      <c r="F1053" s="2"/>
    </row>
    <row r="1054" spans="3:6" x14ac:dyDescent="0.2">
      <c r="C1054" s="2"/>
      <c r="F1054" s="2"/>
    </row>
    <row r="1055" spans="3:6" x14ac:dyDescent="0.2">
      <c r="C1055" s="2"/>
      <c r="F1055" s="2"/>
    </row>
    <row r="1056" spans="3:6" x14ac:dyDescent="0.2">
      <c r="C1056" s="2"/>
      <c r="F1056" s="2"/>
    </row>
    <row r="1057" spans="3:6" x14ac:dyDescent="0.2">
      <c r="C1057" s="2"/>
      <c r="F1057" s="2"/>
    </row>
    <row r="1058" spans="3:6" x14ac:dyDescent="0.2">
      <c r="C1058" s="2"/>
      <c r="F1058" s="2"/>
    </row>
    <row r="1059" spans="3:6" x14ac:dyDescent="0.2">
      <c r="C1059" s="2"/>
      <c r="F1059" s="2"/>
    </row>
    <row r="1060" spans="3:6" x14ac:dyDescent="0.2">
      <c r="C1060" s="2"/>
      <c r="F1060" s="2"/>
    </row>
    <row r="1061" spans="3:6" x14ac:dyDescent="0.2">
      <c r="C1061" s="2"/>
      <c r="F1061" s="2"/>
    </row>
    <row r="1062" spans="3:6" x14ac:dyDescent="0.2">
      <c r="C1062" s="2"/>
      <c r="F1062" s="2"/>
    </row>
    <row r="1063" spans="3:6" x14ac:dyDescent="0.2">
      <c r="C1063" s="2"/>
      <c r="F1063" s="2"/>
    </row>
    <row r="1064" spans="3:6" x14ac:dyDescent="0.2">
      <c r="C1064" s="2"/>
      <c r="F1064" s="2"/>
    </row>
    <row r="1065" spans="3:6" x14ac:dyDescent="0.2">
      <c r="C1065" s="2"/>
      <c r="F1065" s="2"/>
    </row>
    <row r="1066" spans="3:6" x14ac:dyDescent="0.2">
      <c r="C1066" s="2"/>
      <c r="F1066" s="2"/>
    </row>
    <row r="1067" spans="3:6" x14ac:dyDescent="0.2">
      <c r="C1067" s="2"/>
      <c r="F1067" s="2"/>
    </row>
    <row r="1068" spans="3:6" x14ac:dyDescent="0.2">
      <c r="C1068" s="2"/>
      <c r="F1068" s="2"/>
    </row>
    <row r="1069" spans="3:6" x14ac:dyDescent="0.2">
      <c r="C1069" s="2"/>
      <c r="F1069" s="2"/>
    </row>
    <row r="1070" spans="3:6" x14ac:dyDescent="0.2">
      <c r="C1070" s="2"/>
      <c r="F1070" s="2"/>
    </row>
    <row r="1071" spans="3:6" x14ac:dyDescent="0.2">
      <c r="C1071" s="2"/>
      <c r="F1071" s="2"/>
    </row>
    <row r="1072" spans="3:6" x14ac:dyDescent="0.2">
      <c r="C1072" s="2"/>
      <c r="F1072" s="2"/>
    </row>
    <row r="1073" spans="3:6" x14ac:dyDescent="0.2">
      <c r="C1073" s="2"/>
      <c r="F1073" s="2"/>
    </row>
    <row r="1074" spans="3:6" x14ac:dyDescent="0.2">
      <c r="C1074" s="2"/>
      <c r="F1074" s="2"/>
    </row>
    <row r="1075" spans="3:6" x14ac:dyDescent="0.2">
      <c r="C1075" s="2"/>
      <c r="F1075" s="2"/>
    </row>
    <row r="1076" spans="3:6" x14ac:dyDescent="0.2">
      <c r="C1076" s="2"/>
      <c r="F1076" s="2"/>
    </row>
    <row r="1077" spans="3:6" x14ac:dyDescent="0.2">
      <c r="C1077" s="2"/>
      <c r="F1077" s="2"/>
    </row>
    <row r="1078" spans="3:6" x14ac:dyDescent="0.2">
      <c r="C1078" s="2"/>
      <c r="F1078" s="2"/>
    </row>
    <row r="1079" spans="3:6" x14ac:dyDescent="0.2">
      <c r="C1079" s="2"/>
      <c r="F1079" s="2"/>
    </row>
    <row r="1080" spans="3:6" x14ac:dyDescent="0.2">
      <c r="C1080" s="2"/>
      <c r="F1080" s="2"/>
    </row>
    <row r="1081" spans="3:6" x14ac:dyDescent="0.2">
      <c r="C1081" s="2"/>
      <c r="F1081" s="2"/>
    </row>
    <row r="1082" spans="3:6" x14ac:dyDescent="0.2">
      <c r="C1082" s="2"/>
      <c r="F1082" s="2"/>
    </row>
    <row r="1083" spans="3:6" x14ac:dyDescent="0.2">
      <c r="C1083" s="2"/>
      <c r="F1083" s="2"/>
    </row>
    <row r="1084" spans="3:6" x14ac:dyDescent="0.2">
      <c r="C1084" s="2"/>
      <c r="F1084" s="2"/>
    </row>
    <row r="1085" spans="3:6" x14ac:dyDescent="0.2">
      <c r="C1085" s="2"/>
      <c r="F1085" s="2"/>
    </row>
    <row r="1086" spans="3:6" x14ac:dyDescent="0.2">
      <c r="C1086" s="2"/>
      <c r="F1086" s="2"/>
    </row>
    <row r="1087" spans="3:6" x14ac:dyDescent="0.2">
      <c r="C1087" s="2"/>
      <c r="F1087" s="2"/>
    </row>
    <row r="1088" spans="3:6" x14ac:dyDescent="0.2">
      <c r="C1088" s="2"/>
      <c r="F1088" s="2"/>
    </row>
    <row r="1089" spans="3:6" x14ac:dyDescent="0.2">
      <c r="C1089" s="2"/>
      <c r="F1089" s="2"/>
    </row>
    <row r="1090" spans="3:6" x14ac:dyDescent="0.2">
      <c r="C1090" s="2"/>
      <c r="F1090" s="2"/>
    </row>
    <row r="1091" spans="3:6" x14ac:dyDescent="0.2">
      <c r="C1091" s="2"/>
      <c r="F1091" s="2"/>
    </row>
    <row r="1092" spans="3:6" x14ac:dyDescent="0.2">
      <c r="C1092" s="2"/>
      <c r="F1092" s="2"/>
    </row>
    <row r="1093" spans="3:6" x14ac:dyDescent="0.2">
      <c r="C1093" s="2"/>
      <c r="F1093" s="2"/>
    </row>
    <row r="1094" spans="3:6" x14ac:dyDescent="0.2">
      <c r="C1094" s="2"/>
      <c r="F1094" s="2"/>
    </row>
    <row r="1095" spans="3:6" x14ac:dyDescent="0.2">
      <c r="C1095" s="2"/>
      <c r="F1095" s="2"/>
    </row>
    <row r="1096" spans="3:6" x14ac:dyDescent="0.2">
      <c r="C1096" s="2"/>
      <c r="F1096" s="2"/>
    </row>
    <row r="1097" spans="3:6" x14ac:dyDescent="0.2">
      <c r="C1097" s="2"/>
      <c r="F1097" s="2"/>
    </row>
    <row r="1098" spans="3:6" x14ac:dyDescent="0.2">
      <c r="C1098" s="2"/>
      <c r="F1098" s="2"/>
    </row>
    <row r="1099" spans="3:6" x14ac:dyDescent="0.2">
      <c r="C1099" s="2"/>
      <c r="F1099" s="2"/>
    </row>
    <row r="1100" spans="3:6" x14ac:dyDescent="0.2">
      <c r="C1100" s="2"/>
      <c r="F1100" s="2"/>
    </row>
    <row r="1101" spans="3:6" x14ac:dyDescent="0.2">
      <c r="C1101" s="2"/>
      <c r="F1101" s="2"/>
    </row>
    <row r="1102" spans="3:6" x14ac:dyDescent="0.2">
      <c r="C1102" s="2"/>
      <c r="F1102" s="2"/>
    </row>
    <row r="1103" spans="3:6" x14ac:dyDescent="0.2">
      <c r="C1103" s="2"/>
      <c r="F1103" s="2"/>
    </row>
    <row r="1104" spans="3:6" x14ac:dyDescent="0.2">
      <c r="C1104" s="2"/>
      <c r="F1104" s="2"/>
    </row>
    <row r="1105" spans="3:6" x14ac:dyDescent="0.2">
      <c r="C1105" s="2"/>
      <c r="F1105" s="2"/>
    </row>
    <row r="1106" spans="3:6" x14ac:dyDescent="0.2">
      <c r="C1106" s="2"/>
      <c r="F1106" s="2"/>
    </row>
    <row r="1107" spans="3:6" x14ac:dyDescent="0.2">
      <c r="C1107" s="2"/>
      <c r="F1107" s="2"/>
    </row>
    <row r="1108" spans="3:6" x14ac:dyDescent="0.2">
      <c r="C1108" s="2"/>
      <c r="F1108" s="2"/>
    </row>
    <row r="1109" spans="3:6" x14ac:dyDescent="0.2">
      <c r="C1109" s="2"/>
      <c r="F1109" s="2"/>
    </row>
    <row r="1110" spans="3:6" x14ac:dyDescent="0.2">
      <c r="C1110" s="2"/>
      <c r="F1110" s="2"/>
    </row>
    <row r="1111" spans="3:6" x14ac:dyDescent="0.2">
      <c r="C1111" s="2"/>
      <c r="F1111" s="2"/>
    </row>
    <row r="1112" spans="3:6" x14ac:dyDescent="0.2">
      <c r="C1112" s="2"/>
      <c r="F1112" s="2"/>
    </row>
    <row r="1113" spans="3:6" x14ac:dyDescent="0.2">
      <c r="C1113" s="2"/>
      <c r="F1113" s="2"/>
    </row>
    <row r="1114" spans="3:6" x14ac:dyDescent="0.2">
      <c r="C1114" s="2"/>
      <c r="F1114" s="2"/>
    </row>
    <row r="1115" spans="3:6" x14ac:dyDescent="0.2">
      <c r="C1115" s="2"/>
      <c r="F1115" s="2"/>
    </row>
    <row r="1116" spans="3:6" x14ac:dyDescent="0.2">
      <c r="C1116" s="2"/>
      <c r="F1116" s="2"/>
    </row>
    <row r="1117" spans="3:6" x14ac:dyDescent="0.2">
      <c r="C1117" s="2"/>
      <c r="F1117" s="2"/>
    </row>
    <row r="1118" spans="3:6" x14ac:dyDescent="0.2">
      <c r="C1118" s="2"/>
      <c r="F1118" s="2"/>
    </row>
    <row r="1119" spans="3:6" x14ac:dyDescent="0.2">
      <c r="C1119" s="2"/>
      <c r="F1119" s="2"/>
    </row>
    <row r="1120" spans="3:6" x14ac:dyDescent="0.2">
      <c r="C1120" s="2"/>
      <c r="F1120" s="2"/>
    </row>
    <row r="1121" spans="3:6" x14ac:dyDescent="0.2">
      <c r="C1121" s="2"/>
      <c r="F1121" s="2"/>
    </row>
    <row r="1122" spans="3:6" x14ac:dyDescent="0.2">
      <c r="C1122" s="2"/>
      <c r="F1122" s="2"/>
    </row>
    <row r="1123" spans="3:6" x14ac:dyDescent="0.2">
      <c r="C1123" s="2"/>
      <c r="F1123" s="2"/>
    </row>
    <row r="1124" spans="3:6" x14ac:dyDescent="0.2">
      <c r="C1124" s="2"/>
      <c r="F1124" s="2"/>
    </row>
    <row r="1125" spans="3:6" x14ac:dyDescent="0.2">
      <c r="C1125" s="2"/>
      <c r="F1125" s="2"/>
    </row>
    <row r="1126" spans="3:6" x14ac:dyDescent="0.2">
      <c r="C1126" s="2"/>
      <c r="F1126" s="2"/>
    </row>
    <row r="1127" spans="3:6" x14ac:dyDescent="0.2">
      <c r="C1127" s="2"/>
      <c r="F1127" s="2"/>
    </row>
    <row r="1128" spans="3:6" x14ac:dyDescent="0.2">
      <c r="C1128" s="2"/>
      <c r="F1128" s="2"/>
    </row>
    <row r="1129" spans="3:6" x14ac:dyDescent="0.2">
      <c r="C1129" s="2"/>
      <c r="F1129" s="2"/>
    </row>
    <row r="1130" spans="3:6" x14ac:dyDescent="0.2">
      <c r="C1130" s="2"/>
      <c r="F1130" s="2"/>
    </row>
    <row r="1131" spans="3:6" x14ac:dyDescent="0.2">
      <c r="C1131" s="2"/>
      <c r="F1131" s="2"/>
    </row>
    <row r="1132" spans="3:6" x14ac:dyDescent="0.2">
      <c r="C1132" s="2"/>
      <c r="F1132" s="2"/>
    </row>
    <row r="1133" spans="3:6" x14ac:dyDescent="0.2">
      <c r="C1133" s="2"/>
      <c r="F1133" s="2"/>
    </row>
    <row r="1134" spans="3:6" x14ac:dyDescent="0.2">
      <c r="C1134" s="2"/>
      <c r="F1134" s="2"/>
    </row>
    <row r="1135" spans="3:6" x14ac:dyDescent="0.2">
      <c r="C1135" s="2"/>
      <c r="F1135" s="2"/>
    </row>
    <row r="1136" spans="3:6" x14ac:dyDescent="0.2">
      <c r="C1136" s="2"/>
      <c r="F1136" s="2"/>
    </row>
    <row r="1137" spans="3:6" x14ac:dyDescent="0.2">
      <c r="C1137" s="2"/>
      <c r="F1137" s="2"/>
    </row>
    <row r="1138" spans="3:6" x14ac:dyDescent="0.2">
      <c r="C1138" s="2"/>
      <c r="F1138" s="2"/>
    </row>
    <row r="1139" spans="3:6" x14ac:dyDescent="0.2">
      <c r="C1139" s="2"/>
      <c r="F1139" s="2"/>
    </row>
    <row r="1140" spans="3:6" x14ac:dyDescent="0.2">
      <c r="C1140" s="2"/>
      <c r="F1140" s="2"/>
    </row>
    <row r="1141" spans="3:6" x14ac:dyDescent="0.2">
      <c r="C1141" s="2"/>
      <c r="F1141" s="2"/>
    </row>
    <row r="1142" spans="3:6" x14ac:dyDescent="0.2">
      <c r="C1142" s="2"/>
      <c r="F1142" s="2"/>
    </row>
    <row r="1143" spans="3:6" x14ac:dyDescent="0.2">
      <c r="C1143" s="2"/>
      <c r="F1143" s="2"/>
    </row>
    <row r="1144" spans="3:6" x14ac:dyDescent="0.2">
      <c r="C1144" s="2"/>
      <c r="F1144" s="2"/>
    </row>
    <row r="1145" spans="3:6" x14ac:dyDescent="0.2">
      <c r="C1145" s="2"/>
      <c r="F1145" s="2"/>
    </row>
    <row r="1146" spans="3:6" x14ac:dyDescent="0.2">
      <c r="C1146" s="2"/>
      <c r="F1146" s="2"/>
    </row>
    <row r="1147" spans="3:6" x14ac:dyDescent="0.2">
      <c r="C1147" s="2"/>
      <c r="F1147" s="2"/>
    </row>
    <row r="1148" spans="3:6" x14ac:dyDescent="0.2">
      <c r="C1148" s="2"/>
      <c r="F1148" s="2"/>
    </row>
    <row r="1149" spans="3:6" x14ac:dyDescent="0.2">
      <c r="C1149" s="2"/>
      <c r="F1149" s="2"/>
    </row>
    <row r="1150" spans="3:6" x14ac:dyDescent="0.2">
      <c r="C1150" s="2"/>
      <c r="F1150" s="2"/>
    </row>
    <row r="1151" spans="3:6" x14ac:dyDescent="0.2">
      <c r="C1151" s="2"/>
      <c r="F1151" s="2"/>
    </row>
    <row r="1152" spans="3:6" x14ac:dyDescent="0.2">
      <c r="C1152" s="2"/>
      <c r="F1152" s="2"/>
    </row>
    <row r="1153" spans="3:6" x14ac:dyDescent="0.2">
      <c r="C1153" s="2"/>
      <c r="F1153" s="2"/>
    </row>
    <row r="1154" spans="3:6" x14ac:dyDescent="0.2">
      <c r="C1154" s="2"/>
      <c r="F1154" s="2"/>
    </row>
    <row r="1155" spans="3:6" x14ac:dyDescent="0.2">
      <c r="C1155" s="2"/>
      <c r="F1155" s="2"/>
    </row>
    <row r="1156" spans="3:6" x14ac:dyDescent="0.2">
      <c r="C1156" s="2"/>
      <c r="F1156" s="2"/>
    </row>
    <row r="1157" spans="3:6" x14ac:dyDescent="0.2">
      <c r="C1157" s="2"/>
      <c r="F1157" s="2"/>
    </row>
    <row r="1158" spans="3:6" x14ac:dyDescent="0.2">
      <c r="C1158" s="2"/>
      <c r="F1158" s="2"/>
    </row>
    <row r="1159" spans="3:6" x14ac:dyDescent="0.2">
      <c r="C1159" s="2"/>
      <c r="F1159" s="2"/>
    </row>
    <row r="1160" spans="3:6" x14ac:dyDescent="0.2">
      <c r="C1160" s="2"/>
      <c r="F1160" s="2"/>
    </row>
    <row r="1161" spans="3:6" x14ac:dyDescent="0.2">
      <c r="C1161" s="2"/>
      <c r="F1161" s="2"/>
    </row>
    <row r="1162" spans="3:6" x14ac:dyDescent="0.2">
      <c r="C1162" s="2"/>
      <c r="F1162" s="2"/>
    </row>
    <row r="1163" spans="3:6" x14ac:dyDescent="0.2">
      <c r="C1163" s="2"/>
      <c r="F1163" s="2"/>
    </row>
    <row r="1164" spans="3:6" x14ac:dyDescent="0.2">
      <c r="C1164" s="2"/>
      <c r="F1164" s="2"/>
    </row>
    <row r="1165" spans="3:6" x14ac:dyDescent="0.2">
      <c r="C1165" s="2"/>
      <c r="F1165" s="2"/>
    </row>
    <row r="1166" spans="3:6" x14ac:dyDescent="0.2">
      <c r="C1166" s="2"/>
      <c r="F1166" s="2"/>
    </row>
    <row r="1167" spans="3:6" x14ac:dyDescent="0.2">
      <c r="C1167" s="2"/>
      <c r="F1167" s="2"/>
    </row>
    <row r="1168" spans="3:6" x14ac:dyDescent="0.2">
      <c r="C1168" s="2"/>
      <c r="F1168" s="2"/>
    </row>
    <row r="1169" spans="3:6" x14ac:dyDescent="0.2">
      <c r="C1169" s="2"/>
      <c r="F1169" s="2"/>
    </row>
    <row r="1170" spans="3:6" x14ac:dyDescent="0.2">
      <c r="C1170" s="2"/>
      <c r="F1170" s="2"/>
    </row>
    <row r="1171" spans="3:6" x14ac:dyDescent="0.2">
      <c r="C1171" s="2"/>
      <c r="F1171" s="2"/>
    </row>
    <row r="1172" spans="3:6" x14ac:dyDescent="0.2">
      <c r="C1172" s="2"/>
      <c r="F1172" s="2"/>
    </row>
    <row r="1173" spans="3:6" x14ac:dyDescent="0.2">
      <c r="C1173" s="2"/>
      <c r="F1173" s="2"/>
    </row>
    <row r="1174" spans="3:6" x14ac:dyDescent="0.2">
      <c r="C1174" s="2"/>
      <c r="F1174" s="2"/>
    </row>
    <row r="1175" spans="3:6" x14ac:dyDescent="0.2">
      <c r="C1175" s="2"/>
      <c r="F1175" s="2"/>
    </row>
    <row r="1176" spans="3:6" x14ac:dyDescent="0.2">
      <c r="C1176" s="2"/>
      <c r="F1176" s="2"/>
    </row>
    <row r="1177" spans="3:6" x14ac:dyDescent="0.2">
      <c r="C1177" s="2"/>
      <c r="F1177" s="2"/>
    </row>
    <row r="1178" spans="3:6" x14ac:dyDescent="0.2">
      <c r="C1178" s="2"/>
      <c r="F1178" s="2"/>
    </row>
    <row r="1179" spans="3:6" x14ac:dyDescent="0.2">
      <c r="C1179" s="2"/>
      <c r="F1179" s="2"/>
    </row>
    <row r="1180" spans="3:6" x14ac:dyDescent="0.2">
      <c r="C1180" s="2"/>
      <c r="F1180" s="2"/>
    </row>
    <row r="1181" spans="3:6" x14ac:dyDescent="0.2">
      <c r="C1181" s="2"/>
      <c r="F1181" s="2"/>
    </row>
    <row r="1182" spans="3:6" x14ac:dyDescent="0.2">
      <c r="C1182" s="2"/>
      <c r="F1182" s="2"/>
    </row>
    <row r="1183" spans="3:6" x14ac:dyDescent="0.2">
      <c r="C1183" s="2"/>
      <c r="F1183" s="2"/>
    </row>
    <row r="1184" spans="3:6" x14ac:dyDescent="0.2">
      <c r="C1184" s="2"/>
      <c r="F1184" s="2"/>
    </row>
    <row r="1185" spans="3:6" x14ac:dyDescent="0.2">
      <c r="C1185" s="2"/>
      <c r="F1185" s="2"/>
    </row>
    <row r="1186" spans="3:6" x14ac:dyDescent="0.2">
      <c r="C1186" s="2"/>
      <c r="F1186" s="2"/>
    </row>
    <row r="1187" spans="3:6" x14ac:dyDescent="0.2">
      <c r="C1187" s="2"/>
      <c r="F1187" s="2"/>
    </row>
    <row r="1188" spans="3:6" x14ac:dyDescent="0.2">
      <c r="C1188" s="2"/>
      <c r="F1188" s="2"/>
    </row>
    <row r="1189" spans="3:6" x14ac:dyDescent="0.2">
      <c r="C1189" s="2"/>
      <c r="F1189" s="2"/>
    </row>
    <row r="1190" spans="3:6" x14ac:dyDescent="0.2">
      <c r="C1190" s="2"/>
      <c r="F1190" s="2"/>
    </row>
    <row r="1191" spans="3:6" x14ac:dyDescent="0.2">
      <c r="C1191" s="2"/>
      <c r="F1191" s="2"/>
    </row>
    <row r="1192" spans="3:6" x14ac:dyDescent="0.2">
      <c r="C1192" s="2"/>
      <c r="F1192" s="2"/>
    </row>
    <row r="1193" spans="3:6" x14ac:dyDescent="0.2">
      <c r="C1193" s="2"/>
      <c r="F1193" s="2"/>
    </row>
    <row r="1194" spans="3:6" x14ac:dyDescent="0.2">
      <c r="C1194" s="2"/>
      <c r="F1194" s="2"/>
    </row>
    <row r="1195" spans="3:6" x14ac:dyDescent="0.2">
      <c r="C1195" s="2"/>
      <c r="F1195" s="2"/>
    </row>
    <row r="1196" spans="3:6" x14ac:dyDescent="0.2">
      <c r="C1196" s="2"/>
      <c r="F1196" s="2"/>
    </row>
    <row r="1197" spans="3:6" x14ac:dyDescent="0.2">
      <c r="C1197" s="2"/>
      <c r="F1197" s="2"/>
    </row>
    <row r="1198" spans="3:6" x14ac:dyDescent="0.2">
      <c r="C1198" s="2"/>
      <c r="F1198" s="2"/>
    </row>
    <row r="1199" spans="3:6" x14ac:dyDescent="0.2">
      <c r="C1199" s="2"/>
      <c r="F1199" s="2"/>
    </row>
    <row r="1200" spans="3:6" x14ac:dyDescent="0.2">
      <c r="C1200" s="2"/>
      <c r="F1200" s="2"/>
    </row>
    <row r="1201" spans="3:6" x14ac:dyDescent="0.2">
      <c r="C1201" s="2"/>
      <c r="F1201" s="2"/>
    </row>
    <row r="1202" spans="3:6" x14ac:dyDescent="0.2">
      <c r="C1202" s="2"/>
      <c r="F1202" s="2"/>
    </row>
    <row r="1203" spans="3:6" x14ac:dyDescent="0.2">
      <c r="C1203" s="2"/>
      <c r="F1203" s="2"/>
    </row>
    <row r="1204" spans="3:6" x14ac:dyDescent="0.2">
      <c r="C1204" s="2"/>
      <c r="F1204" s="2"/>
    </row>
    <row r="1205" spans="3:6" x14ac:dyDescent="0.2">
      <c r="C1205" s="2"/>
      <c r="F1205" s="2"/>
    </row>
    <row r="1206" spans="3:6" x14ac:dyDescent="0.2">
      <c r="C1206" s="2"/>
      <c r="F1206" s="2"/>
    </row>
    <row r="1207" spans="3:6" x14ac:dyDescent="0.2">
      <c r="C1207" s="2"/>
      <c r="F1207" s="2"/>
    </row>
    <row r="1208" spans="3:6" x14ac:dyDescent="0.2">
      <c r="C1208" s="2"/>
      <c r="F1208" s="2"/>
    </row>
    <row r="1209" spans="3:6" x14ac:dyDescent="0.2">
      <c r="C1209" s="2"/>
      <c r="F1209" s="2"/>
    </row>
    <row r="1210" spans="3:6" x14ac:dyDescent="0.2">
      <c r="C1210" s="2"/>
      <c r="F1210" s="2"/>
    </row>
    <row r="1211" spans="3:6" x14ac:dyDescent="0.2">
      <c r="C1211" s="2"/>
      <c r="F1211" s="2"/>
    </row>
    <row r="1212" spans="3:6" x14ac:dyDescent="0.2">
      <c r="C1212" s="2"/>
      <c r="F1212" s="2"/>
    </row>
    <row r="1213" spans="3:6" x14ac:dyDescent="0.2">
      <c r="C1213" s="2"/>
      <c r="F1213" s="2"/>
    </row>
    <row r="1214" spans="3:6" x14ac:dyDescent="0.2">
      <c r="C1214" s="2"/>
      <c r="F1214" s="2"/>
    </row>
    <row r="1215" spans="3:6" x14ac:dyDescent="0.2">
      <c r="C1215" s="2"/>
      <c r="F1215" s="2"/>
    </row>
    <row r="1216" spans="3:6" x14ac:dyDescent="0.2">
      <c r="C1216" s="2"/>
      <c r="F1216" s="2"/>
    </row>
    <row r="1217" spans="3:6" x14ac:dyDescent="0.2">
      <c r="C1217" s="2"/>
      <c r="F1217" s="2"/>
    </row>
    <row r="1218" spans="3:6" x14ac:dyDescent="0.2">
      <c r="C1218" s="2"/>
      <c r="F1218" s="2"/>
    </row>
    <row r="1219" spans="3:6" x14ac:dyDescent="0.2">
      <c r="C1219" s="2"/>
      <c r="F1219" s="2"/>
    </row>
    <row r="1220" spans="3:6" x14ac:dyDescent="0.2">
      <c r="C1220" s="2"/>
      <c r="F1220" s="2"/>
    </row>
    <row r="1221" spans="3:6" x14ac:dyDescent="0.2">
      <c r="C1221" s="2"/>
      <c r="F1221" s="2"/>
    </row>
    <row r="1222" spans="3:6" x14ac:dyDescent="0.2">
      <c r="C1222" s="2"/>
      <c r="F1222" s="2"/>
    </row>
    <row r="1223" spans="3:6" x14ac:dyDescent="0.2">
      <c r="C1223" s="2"/>
      <c r="F1223" s="2"/>
    </row>
    <row r="1224" spans="3:6" x14ac:dyDescent="0.2">
      <c r="C1224" s="2"/>
      <c r="F1224" s="2"/>
    </row>
    <row r="1225" spans="3:6" x14ac:dyDescent="0.2">
      <c r="C1225" s="2"/>
      <c r="F1225" s="2"/>
    </row>
    <row r="1226" spans="3:6" x14ac:dyDescent="0.2">
      <c r="C1226" s="2"/>
      <c r="F1226" s="2"/>
    </row>
    <row r="1227" spans="3:6" x14ac:dyDescent="0.2">
      <c r="C1227" s="2"/>
      <c r="F1227" s="2"/>
    </row>
    <row r="1228" spans="3:6" x14ac:dyDescent="0.2">
      <c r="C1228" s="2"/>
      <c r="F1228" s="2"/>
    </row>
    <row r="1229" spans="3:6" x14ac:dyDescent="0.2">
      <c r="C1229" s="2"/>
      <c r="F1229" s="2"/>
    </row>
    <row r="1230" spans="3:6" x14ac:dyDescent="0.2">
      <c r="C1230" s="2"/>
      <c r="F1230" s="2"/>
    </row>
    <row r="1231" spans="3:6" x14ac:dyDescent="0.2">
      <c r="C1231" s="2"/>
      <c r="F1231" s="2"/>
    </row>
    <row r="1232" spans="3:6" x14ac:dyDescent="0.2">
      <c r="C1232" s="2"/>
      <c r="F1232" s="2"/>
    </row>
    <row r="1233" spans="3:6" x14ac:dyDescent="0.2">
      <c r="C1233" s="2"/>
      <c r="F1233" s="2"/>
    </row>
    <row r="1234" spans="3:6" x14ac:dyDescent="0.2">
      <c r="C1234" s="2"/>
      <c r="F1234" s="2"/>
    </row>
    <row r="1235" spans="3:6" x14ac:dyDescent="0.2">
      <c r="C1235" s="2"/>
      <c r="F1235" s="2"/>
    </row>
    <row r="1236" spans="3:6" x14ac:dyDescent="0.2">
      <c r="C1236" s="2"/>
      <c r="F1236" s="2"/>
    </row>
    <row r="1237" spans="3:6" x14ac:dyDescent="0.2">
      <c r="C1237" s="2"/>
      <c r="F1237" s="2"/>
    </row>
    <row r="1238" spans="3:6" x14ac:dyDescent="0.2">
      <c r="C1238" s="2"/>
      <c r="F1238" s="2"/>
    </row>
    <row r="1239" spans="3:6" x14ac:dyDescent="0.2">
      <c r="C1239" s="2"/>
      <c r="F1239" s="2"/>
    </row>
    <row r="1240" spans="3:6" x14ac:dyDescent="0.2">
      <c r="C1240" s="2"/>
      <c r="F1240" s="2"/>
    </row>
    <row r="1241" spans="3:6" x14ac:dyDescent="0.2">
      <c r="C1241" s="2"/>
      <c r="F1241" s="2"/>
    </row>
    <row r="1242" spans="3:6" x14ac:dyDescent="0.2">
      <c r="C1242" s="2"/>
      <c r="F1242" s="2"/>
    </row>
    <row r="1243" spans="3:6" x14ac:dyDescent="0.2">
      <c r="C1243" s="2"/>
      <c r="F1243" s="2"/>
    </row>
    <row r="1244" spans="3:6" x14ac:dyDescent="0.2">
      <c r="C1244" s="2"/>
      <c r="F1244" s="2"/>
    </row>
    <row r="1245" spans="3:6" x14ac:dyDescent="0.2">
      <c r="C1245" s="2"/>
      <c r="F1245" s="2"/>
    </row>
    <row r="1246" spans="3:6" x14ac:dyDescent="0.2">
      <c r="C1246" s="2"/>
      <c r="F1246" s="2"/>
    </row>
    <row r="1247" spans="3:6" x14ac:dyDescent="0.2">
      <c r="C1247" s="2"/>
      <c r="F1247" s="2"/>
    </row>
    <row r="1248" spans="3:6" x14ac:dyDescent="0.2">
      <c r="C1248" s="2"/>
      <c r="F1248" s="2"/>
    </row>
    <row r="1249" spans="3:6" x14ac:dyDescent="0.2">
      <c r="C1249" s="2"/>
      <c r="F1249" s="2"/>
    </row>
    <row r="1250" spans="3:6" x14ac:dyDescent="0.2">
      <c r="C1250" s="2"/>
      <c r="F1250" s="2"/>
    </row>
    <row r="1251" spans="3:6" x14ac:dyDescent="0.2">
      <c r="C1251" s="2"/>
      <c r="F1251" s="2"/>
    </row>
    <row r="1252" spans="3:6" x14ac:dyDescent="0.2">
      <c r="C1252" s="2"/>
      <c r="F1252" s="2"/>
    </row>
    <row r="1253" spans="3:6" x14ac:dyDescent="0.2">
      <c r="C1253" s="2"/>
      <c r="F1253" s="2"/>
    </row>
    <row r="1254" spans="3:6" x14ac:dyDescent="0.2">
      <c r="C1254" s="2"/>
      <c r="F1254" s="2"/>
    </row>
    <row r="1255" spans="3:6" x14ac:dyDescent="0.2">
      <c r="C1255" s="2"/>
      <c r="F1255" s="2"/>
    </row>
    <row r="1256" spans="3:6" x14ac:dyDescent="0.2">
      <c r="C1256" s="2"/>
      <c r="F1256" s="2"/>
    </row>
    <row r="1257" spans="3:6" x14ac:dyDescent="0.2">
      <c r="C1257" s="2"/>
      <c r="F1257" s="2"/>
    </row>
    <row r="1258" spans="3:6" x14ac:dyDescent="0.2">
      <c r="C1258" s="2"/>
      <c r="F1258" s="2"/>
    </row>
    <row r="1259" spans="3:6" x14ac:dyDescent="0.2">
      <c r="C1259" s="2"/>
      <c r="F1259" s="2"/>
    </row>
    <row r="1260" spans="3:6" x14ac:dyDescent="0.2">
      <c r="C1260" s="2"/>
      <c r="F1260" s="2"/>
    </row>
    <row r="1261" spans="3:6" x14ac:dyDescent="0.2">
      <c r="C1261" s="2"/>
      <c r="F1261" s="2"/>
    </row>
    <row r="1262" spans="3:6" x14ac:dyDescent="0.2">
      <c r="C1262" s="2"/>
      <c r="F1262" s="2"/>
    </row>
    <row r="1263" spans="3:6" x14ac:dyDescent="0.2">
      <c r="C1263" s="2"/>
      <c r="F1263" s="2"/>
    </row>
    <row r="1264" spans="3:6" x14ac:dyDescent="0.2">
      <c r="C1264" s="2"/>
      <c r="F1264" s="2"/>
    </row>
    <row r="1265" spans="3:6" x14ac:dyDescent="0.2">
      <c r="C1265" s="2"/>
      <c r="F1265" s="2"/>
    </row>
    <row r="1266" spans="3:6" x14ac:dyDescent="0.2">
      <c r="C1266" s="2"/>
      <c r="F1266" s="2"/>
    </row>
    <row r="1267" spans="3:6" x14ac:dyDescent="0.2">
      <c r="C1267" s="2"/>
      <c r="F1267" s="2"/>
    </row>
    <row r="1268" spans="3:6" x14ac:dyDescent="0.2">
      <c r="C1268" s="2"/>
      <c r="F1268" s="2"/>
    </row>
    <row r="1269" spans="3:6" x14ac:dyDescent="0.2">
      <c r="C1269" s="2"/>
      <c r="F1269" s="2"/>
    </row>
    <row r="1270" spans="3:6" x14ac:dyDescent="0.2">
      <c r="C1270" s="2"/>
      <c r="F1270" s="2"/>
    </row>
    <row r="1271" spans="3:6" x14ac:dyDescent="0.2">
      <c r="C1271" s="2"/>
      <c r="F1271" s="2"/>
    </row>
    <row r="1272" spans="3:6" x14ac:dyDescent="0.2">
      <c r="C1272" s="2"/>
      <c r="F1272" s="2"/>
    </row>
    <row r="1273" spans="3:6" x14ac:dyDescent="0.2">
      <c r="C1273" s="2"/>
      <c r="F1273" s="2"/>
    </row>
    <row r="1274" spans="3:6" x14ac:dyDescent="0.2">
      <c r="C1274" s="2"/>
      <c r="F1274" s="2"/>
    </row>
    <row r="1275" spans="3:6" x14ac:dyDescent="0.2">
      <c r="C1275" s="2"/>
      <c r="F1275" s="2"/>
    </row>
    <row r="1276" spans="3:6" x14ac:dyDescent="0.2">
      <c r="C1276" s="2"/>
      <c r="F1276" s="2"/>
    </row>
    <row r="1277" spans="3:6" x14ac:dyDescent="0.2">
      <c r="C1277" s="2"/>
      <c r="F1277" s="2"/>
    </row>
    <row r="1278" spans="3:6" x14ac:dyDescent="0.2">
      <c r="C1278" s="2"/>
      <c r="F1278" s="2"/>
    </row>
    <row r="1279" spans="3:6" x14ac:dyDescent="0.2">
      <c r="C1279" s="2"/>
      <c r="F1279" s="2"/>
    </row>
    <row r="1280" spans="3:6" x14ac:dyDescent="0.2">
      <c r="C1280" s="2"/>
      <c r="F1280" s="2"/>
    </row>
    <row r="1281" spans="3:6" x14ac:dyDescent="0.2">
      <c r="C1281" s="2"/>
      <c r="F1281" s="2"/>
    </row>
    <row r="1282" spans="3:6" x14ac:dyDescent="0.2">
      <c r="C1282" s="2"/>
      <c r="F1282" s="2"/>
    </row>
    <row r="1283" spans="3:6" x14ac:dyDescent="0.2">
      <c r="C1283" s="2"/>
      <c r="F1283" s="2"/>
    </row>
    <row r="1284" spans="3:6" x14ac:dyDescent="0.2">
      <c r="C1284" s="2"/>
      <c r="F1284" s="2"/>
    </row>
    <row r="1285" spans="3:6" x14ac:dyDescent="0.2">
      <c r="C1285" s="2"/>
      <c r="F1285" s="2"/>
    </row>
    <row r="1286" spans="3:6" x14ac:dyDescent="0.2">
      <c r="C1286" s="2"/>
      <c r="F1286" s="2"/>
    </row>
    <row r="1287" spans="3:6" x14ac:dyDescent="0.2">
      <c r="C1287" s="2"/>
      <c r="F1287" s="2"/>
    </row>
    <row r="1288" spans="3:6" x14ac:dyDescent="0.2">
      <c r="C1288" s="2"/>
      <c r="F1288" s="2"/>
    </row>
    <row r="1289" spans="3:6" x14ac:dyDescent="0.2">
      <c r="C1289" s="2"/>
      <c r="F1289" s="2"/>
    </row>
    <row r="1290" spans="3:6" x14ac:dyDescent="0.2">
      <c r="C1290" s="2"/>
      <c r="F1290" s="2"/>
    </row>
    <row r="1291" spans="3:6" x14ac:dyDescent="0.2">
      <c r="C1291" s="2"/>
      <c r="F1291" s="2"/>
    </row>
    <row r="1292" spans="3:6" x14ac:dyDescent="0.2">
      <c r="C1292" s="2"/>
      <c r="F1292" s="2"/>
    </row>
    <row r="1293" spans="3:6" x14ac:dyDescent="0.2">
      <c r="C1293" s="2"/>
      <c r="F1293" s="2"/>
    </row>
    <row r="1294" spans="3:6" x14ac:dyDescent="0.2">
      <c r="C1294" s="2"/>
      <c r="F1294" s="2"/>
    </row>
    <row r="1295" spans="3:6" x14ac:dyDescent="0.2">
      <c r="C1295" s="2"/>
      <c r="F1295" s="2"/>
    </row>
    <row r="1296" spans="3:6" x14ac:dyDescent="0.2">
      <c r="C1296" s="2"/>
      <c r="F1296" s="2"/>
    </row>
    <row r="1297" spans="3:6" x14ac:dyDescent="0.2">
      <c r="C1297" s="2"/>
      <c r="F1297" s="2"/>
    </row>
    <row r="1298" spans="3:6" x14ac:dyDescent="0.2">
      <c r="C1298" s="2"/>
      <c r="F1298" s="2"/>
    </row>
    <row r="1299" spans="3:6" x14ac:dyDescent="0.2">
      <c r="C1299" s="2"/>
      <c r="F1299" s="2"/>
    </row>
    <row r="1300" spans="3:6" x14ac:dyDescent="0.2">
      <c r="C1300" s="2"/>
      <c r="F1300" s="2"/>
    </row>
    <row r="1301" spans="3:6" x14ac:dyDescent="0.2">
      <c r="C1301" s="2"/>
      <c r="F1301" s="2"/>
    </row>
    <row r="1302" spans="3:6" x14ac:dyDescent="0.2">
      <c r="C1302" s="2"/>
      <c r="F1302" s="2"/>
    </row>
    <row r="1303" spans="3:6" x14ac:dyDescent="0.2">
      <c r="C1303" s="2"/>
      <c r="F1303" s="2"/>
    </row>
    <row r="1304" spans="3:6" x14ac:dyDescent="0.2">
      <c r="C1304" s="2"/>
      <c r="F1304" s="2"/>
    </row>
    <row r="1305" spans="3:6" x14ac:dyDescent="0.2">
      <c r="C1305" s="2"/>
      <c r="F1305" s="2"/>
    </row>
    <row r="1306" spans="3:6" x14ac:dyDescent="0.2">
      <c r="C1306" s="2"/>
      <c r="F1306" s="2"/>
    </row>
    <row r="1307" spans="3:6" x14ac:dyDescent="0.2">
      <c r="C1307" s="2"/>
      <c r="F1307" s="2"/>
    </row>
    <row r="1308" spans="3:6" x14ac:dyDescent="0.2">
      <c r="C1308" s="2"/>
      <c r="F1308" s="2"/>
    </row>
    <row r="1309" spans="3:6" x14ac:dyDescent="0.2">
      <c r="C1309" s="2"/>
      <c r="F1309" s="2"/>
    </row>
    <row r="1310" spans="3:6" x14ac:dyDescent="0.2">
      <c r="C1310" s="2"/>
      <c r="F1310" s="2"/>
    </row>
    <row r="1311" spans="3:6" x14ac:dyDescent="0.2">
      <c r="C1311" s="2"/>
      <c r="F1311" s="2"/>
    </row>
    <row r="1312" spans="3:6" x14ac:dyDescent="0.2">
      <c r="C1312" s="2"/>
      <c r="F1312" s="2"/>
    </row>
    <row r="1313" spans="3:6" x14ac:dyDescent="0.2">
      <c r="C1313" s="2"/>
      <c r="F1313" s="2"/>
    </row>
    <row r="1314" spans="3:6" x14ac:dyDescent="0.2">
      <c r="C1314" s="2"/>
      <c r="F1314" s="2"/>
    </row>
    <row r="1315" spans="3:6" x14ac:dyDescent="0.2">
      <c r="C1315" s="2"/>
      <c r="F1315" s="2"/>
    </row>
    <row r="1316" spans="3:6" x14ac:dyDescent="0.2">
      <c r="C1316" s="2"/>
      <c r="F1316" s="2"/>
    </row>
    <row r="1317" spans="3:6" x14ac:dyDescent="0.2">
      <c r="C1317" s="2"/>
      <c r="F1317" s="2"/>
    </row>
    <row r="1318" spans="3:6" x14ac:dyDescent="0.2">
      <c r="C1318" s="2"/>
      <c r="F1318" s="2"/>
    </row>
    <row r="1319" spans="3:6" x14ac:dyDescent="0.2">
      <c r="C1319" s="2"/>
      <c r="F1319" s="2"/>
    </row>
    <row r="1320" spans="3:6" x14ac:dyDescent="0.2">
      <c r="C1320" s="2"/>
      <c r="F1320" s="2"/>
    </row>
    <row r="1321" spans="3:6" x14ac:dyDescent="0.2">
      <c r="C1321" s="2"/>
      <c r="F1321" s="2"/>
    </row>
    <row r="1322" spans="3:6" x14ac:dyDescent="0.2">
      <c r="C1322" s="2"/>
      <c r="F1322" s="2"/>
    </row>
    <row r="1323" spans="3:6" x14ac:dyDescent="0.2">
      <c r="C1323" s="2"/>
      <c r="F1323" s="2"/>
    </row>
    <row r="1324" spans="3:6" x14ac:dyDescent="0.2">
      <c r="C1324" s="2"/>
      <c r="F1324" s="2"/>
    </row>
    <row r="1325" spans="3:6" x14ac:dyDescent="0.2">
      <c r="C1325" s="2"/>
      <c r="F1325" s="2"/>
    </row>
    <row r="1326" spans="3:6" x14ac:dyDescent="0.2">
      <c r="C1326" s="2"/>
      <c r="F1326" s="2"/>
    </row>
    <row r="1327" spans="3:6" x14ac:dyDescent="0.2">
      <c r="C1327" s="2"/>
      <c r="F1327" s="2"/>
    </row>
    <row r="1328" spans="3:6" x14ac:dyDescent="0.2">
      <c r="C1328" s="2"/>
      <c r="F1328" s="2"/>
    </row>
    <row r="1329" spans="3:6" x14ac:dyDescent="0.2">
      <c r="C1329" s="2"/>
      <c r="F1329" s="2"/>
    </row>
    <row r="1330" spans="3:6" x14ac:dyDescent="0.2">
      <c r="C1330" s="2"/>
      <c r="F1330" s="2"/>
    </row>
    <row r="1331" spans="3:6" x14ac:dyDescent="0.2">
      <c r="C1331" s="2"/>
      <c r="F1331" s="2"/>
    </row>
    <row r="1332" spans="3:6" x14ac:dyDescent="0.2">
      <c r="C1332" s="2"/>
      <c r="F1332" s="2"/>
    </row>
    <row r="1333" spans="3:6" x14ac:dyDescent="0.2">
      <c r="C1333" s="2"/>
      <c r="F1333" s="2"/>
    </row>
    <row r="1334" spans="3:6" x14ac:dyDescent="0.2">
      <c r="C1334" s="2"/>
      <c r="F1334" s="2"/>
    </row>
    <row r="1335" spans="3:6" x14ac:dyDescent="0.2">
      <c r="C1335" s="2"/>
      <c r="F1335" s="2"/>
    </row>
    <row r="1336" spans="3:6" x14ac:dyDescent="0.2">
      <c r="C1336" s="2"/>
      <c r="F1336" s="2"/>
    </row>
    <row r="1337" spans="3:6" x14ac:dyDescent="0.2">
      <c r="C1337" s="2"/>
      <c r="F1337" s="2"/>
    </row>
    <row r="1338" spans="3:6" x14ac:dyDescent="0.2">
      <c r="C1338" s="2"/>
      <c r="F1338" s="2"/>
    </row>
    <row r="1339" spans="3:6" x14ac:dyDescent="0.2">
      <c r="C1339" s="2"/>
      <c r="F1339" s="2"/>
    </row>
    <row r="1340" spans="3:6" x14ac:dyDescent="0.2">
      <c r="C1340" s="2"/>
      <c r="F1340" s="2"/>
    </row>
    <row r="1341" spans="3:6" x14ac:dyDescent="0.2">
      <c r="C1341" s="2"/>
      <c r="F1341" s="2"/>
    </row>
    <row r="1342" spans="3:6" x14ac:dyDescent="0.2">
      <c r="C1342" s="2"/>
      <c r="F1342" s="2"/>
    </row>
    <row r="1343" spans="3:6" x14ac:dyDescent="0.2">
      <c r="C1343" s="2"/>
      <c r="F1343" s="2"/>
    </row>
    <row r="1344" spans="3:6" x14ac:dyDescent="0.2">
      <c r="C1344" s="2"/>
      <c r="F1344" s="2"/>
    </row>
    <row r="1345" spans="3:6" x14ac:dyDescent="0.2">
      <c r="C1345" s="2"/>
      <c r="F1345" s="2"/>
    </row>
    <row r="1346" spans="3:6" x14ac:dyDescent="0.2">
      <c r="C1346" s="2"/>
      <c r="F1346" s="2"/>
    </row>
    <row r="1347" spans="3:6" x14ac:dyDescent="0.2">
      <c r="C1347" s="2"/>
      <c r="F1347" s="2"/>
    </row>
    <row r="1348" spans="3:6" x14ac:dyDescent="0.2">
      <c r="C1348" s="2"/>
      <c r="F1348" s="2"/>
    </row>
    <row r="1349" spans="3:6" x14ac:dyDescent="0.2">
      <c r="C1349" s="2"/>
      <c r="F1349" s="2"/>
    </row>
    <row r="1350" spans="3:6" x14ac:dyDescent="0.2">
      <c r="C1350" s="2"/>
      <c r="F1350" s="2"/>
    </row>
    <row r="1351" spans="3:6" x14ac:dyDescent="0.2">
      <c r="C1351" s="2"/>
      <c r="F1351" s="2"/>
    </row>
    <row r="1352" spans="3:6" x14ac:dyDescent="0.2">
      <c r="C1352" s="2"/>
      <c r="F1352" s="2"/>
    </row>
    <row r="1353" spans="3:6" x14ac:dyDescent="0.2">
      <c r="C1353" s="2"/>
      <c r="F1353" s="2"/>
    </row>
    <row r="1354" spans="3:6" x14ac:dyDescent="0.2">
      <c r="C1354" s="2"/>
      <c r="F1354" s="2"/>
    </row>
    <row r="1355" spans="3:6" x14ac:dyDescent="0.2">
      <c r="C1355" s="2"/>
      <c r="F1355" s="2"/>
    </row>
    <row r="1356" spans="3:6" x14ac:dyDescent="0.2">
      <c r="C1356" s="2"/>
      <c r="F1356" s="2"/>
    </row>
    <row r="1357" spans="3:6" x14ac:dyDescent="0.2">
      <c r="C1357" s="2"/>
      <c r="F1357" s="2"/>
    </row>
    <row r="1358" spans="3:6" x14ac:dyDescent="0.2">
      <c r="C1358" s="2"/>
      <c r="F1358" s="2"/>
    </row>
    <row r="1359" spans="3:6" x14ac:dyDescent="0.2">
      <c r="C1359" s="2"/>
      <c r="F1359" s="2"/>
    </row>
    <row r="1360" spans="3:6" x14ac:dyDescent="0.2">
      <c r="C1360" s="2"/>
      <c r="F1360" s="2"/>
    </row>
    <row r="1361" spans="3:6" x14ac:dyDescent="0.2">
      <c r="C1361" s="2"/>
      <c r="F1361" s="2"/>
    </row>
    <row r="1362" spans="3:6" x14ac:dyDescent="0.2">
      <c r="C1362" s="2"/>
      <c r="F1362" s="2"/>
    </row>
    <row r="1363" spans="3:6" x14ac:dyDescent="0.2">
      <c r="C1363" s="2"/>
      <c r="F1363" s="2"/>
    </row>
    <row r="1364" spans="3:6" x14ac:dyDescent="0.2">
      <c r="C1364" s="2"/>
      <c r="F1364" s="2"/>
    </row>
    <row r="1365" spans="3:6" x14ac:dyDescent="0.2">
      <c r="C1365" s="2"/>
      <c r="F1365" s="2"/>
    </row>
    <row r="1366" spans="3:6" x14ac:dyDescent="0.2">
      <c r="C1366" s="2"/>
      <c r="F1366" s="2"/>
    </row>
    <row r="1367" spans="3:6" x14ac:dyDescent="0.2">
      <c r="C1367" s="2"/>
      <c r="F1367" s="2"/>
    </row>
    <row r="1368" spans="3:6" x14ac:dyDescent="0.2">
      <c r="C1368" s="2"/>
      <c r="F1368" s="2"/>
    </row>
    <row r="1369" spans="3:6" x14ac:dyDescent="0.2">
      <c r="C1369" s="2"/>
      <c r="F1369" s="2"/>
    </row>
    <row r="1370" spans="3:6" x14ac:dyDescent="0.2">
      <c r="C1370" s="2"/>
      <c r="F1370" s="2"/>
    </row>
    <row r="1371" spans="3:6" x14ac:dyDescent="0.2">
      <c r="C1371" s="2"/>
      <c r="F1371" s="2"/>
    </row>
    <row r="1372" spans="3:6" x14ac:dyDescent="0.2">
      <c r="C1372" s="2"/>
      <c r="F1372" s="2"/>
    </row>
    <row r="1373" spans="3:6" x14ac:dyDescent="0.2">
      <c r="C1373" s="2"/>
      <c r="F1373" s="2"/>
    </row>
    <row r="1374" spans="3:6" x14ac:dyDescent="0.2">
      <c r="C1374" s="2"/>
      <c r="F1374" s="2"/>
    </row>
    <row r="1375" spans="3:6" x14ac:dyDescent="0.2">
      <c r="C1375" s="2"/>
      <c r="F1375" s="2"/>
    </row>
    <row r="1376" spans="3:6" x14ac:dyDescent="0.2">
      <c r="C1376" s="2"/>
      <c r="F1376" s="2"/>
    </row>
    <row r="1377" spans="3:6" x14ac:dyDescent="0.2">
      <c r="C1377" s="2"/>
      <c r="F1377" s="2"/>
    </row>
    <row r="1378" spans="3:6" x14ac:dyDescent="0.2">
      <c r="C1378" s="2"/>
      <c r="F1378" s="2"/>
    </row>
    <row r="1379" spans="3:6" x14ac:dyDescent="0.2">
      <c r="C1379" s="2"/>
      <c r="F1379" s="2"/>
    </row>
    <row r="1380" spans="3:6" x14ac:dyDescent="0.2">
      <c r="C1380" s="2"/>
      <c r="F1380" s="2"/>
    </row>
    <row r="1381" spans="3:6" x14ac:dyDescent="0.2">
      <c r="C1381" s="2"/>
      <c r="F1381" s="2"/>
    </row>
    <row r="1382" spans="3:6" x14ac:dyDescent="0.2">
      <c r="C1382" s="2"/>
      <c r="F1382" s="2"/>
    </row>
    <row r="1383" spans="3:6" x14ac:dyDescent="0.2">
      <c r="C1383" s="2"/>
      <c r="F1383" s="2"/>
    </row>
    <row r="1384" spans="3:6" x14ac:dyDescent="0.2">
      <c r="C1384" s="2"/>
      <c r="F1384" s="2"/>
    </row>
    <row r="1385" spans="3:6" x14ac:dyDescent="0.2">
      <c r="C1385" s="2"/>
      <c r="F1385" s="2"/>
    </row>
    <row r="1386" spans="3:6" x14ac:dyDescent="0.2">
      <c r="C1386" s="2"/>
      <c r="F1386" s="2"/>
    </row>
    <row r="1387" spans="3:6" x14ac:dyDescent="0.2">
      <c r="C1387" s="2"/>
      <c r="F1387" s="2"/>
    </row>
    <row r="1388" spans="3:6" x14ac:dyDescent="0.2">
      <c r="C1388" s="2"/>
      <c r="F1388" s="2"/>
    </row>
    <row r="1389" spans="3:6" x14ac:dyDescent="0.2">
      <c r="C1389" s="2"/>
      <c r="F1389" s="2"/>
    </row>
    <row r="1390" spans="3:6" x14ac:dyDescent="0.2">
      <c r="C1390" s="2"/>
      <c r="F1390" s="2"/>
    </row>
    <row r="1391" spans="3:6" x14ac:dyDescent="0.2">
      <c r="C1391" s="2"/>
      <c r="F1391" s="2"/>
    </row>
    <row r="1392" spans="3:6" x14ac:dyDescent="0.2">
      <c r="C1392" s="2"/>
      <c r="F1392" s="2"/>
    </row>
    <row r="1393" spans="3:6" x14ac:dyDescent="0.2">
      <c r="C1393" s="2"/>
      <c r="F1393" s="2"/>
    </row>
    <row r="1394" spans="3:6" x14ac:dyDescent="0.2">
      <c r="C1394" s="2"/>
      <c r="F1394" s="2"/>
    </row>
    <row r="1395" spans="3:6" x14ac:dyDescent="0.2">
      <c r="C1395" s="2"/>
      <c r="F1395" s="2"/>
    </row>
    <row r="1396" spans="3:6" x14ac:dyDescent="0.2">
      <c r="C1396" s="2"/>
      <c r="F1396" s="2"/>
    </row>
    <row r="1397" spans="3:6" x14ac:dyDescent="0.2">
      <c r="C1397" s="2"/>
      <c r="F1397" s="2"/>
    </row>
    <row r="1398" spans="3:6" x14ac:dyDescent="0.2">
      <c r="C1398" s="2"/>
      <c r="F1398" s="2"/>
    </row>
    <row r="1399" spans="3:6" x14ac:dyDescent="0.2">
      <c r="C1399" s="2"/>
      <c r="F1399" s="2"/>
    </row>
    <row r="1400" spans="3:6" x14ac:dyDescent="0.2">
      <c r="C1400" s="2"/>
      <c r="F1400" s="2"/>
    </row>
    <row r="1401" spans="3:6" x14ac:dyDescent="0.2">
      <c r="C1401" s="2"/>
      <c r="F1401" s="2"/>
    </row>
    <row r="1402" spans="3:6" x14ac:dyDescent="0.2">
      <c r="C1402" s="2"/>
      <c r="F1402" s="2"/>
    </row>
    <row r="1403" spans="3:6" x14ac:dyDescent="0.2">
      <c r="C1403" s="2"/>
      <c r="F1403" s="2"/>
    </row>
    <row r="1404" spans="3:6" x14ac:dyDescent="0.2">
      <c r="C1404" s="2"/>
      <c r="F1404" s="2"/>
    </row>
    <row r="1405" spans="3:6" x14ac:dyDescent="0.2">
      <c r="C1405" s="2"/>
      <c r="F1405" s="2"/>
    </row>
    <row r="1406" spans="3:6" x14ac:dyDescent="0.2">
      <c r="C1406" s="2"/>
      <c r="F1406" s="2"/>
    </row>
    <row r="1407" spans="3:6" x14ac:dyDescent="0.2">
      <c r="C1407" s="2"/>
      <c r="F1407" s="2"/>
    </row>
    <row r="1408" spans="3:6" x14ac:dyDescent="0.2">
      <c r="C1408" s="2"/>
      <c r="F1408" s="2"/>
    </row>
    <row r="1409" spans="3:6" x14ac:dyDescent="0.2">
      <c r="C1409" s="2"/>
      <c r="F1409" s="2"/>
    </row>
    <row r="1410" spans="3:6" x14ac:dyDescent="0.2">
      <c r="C1410" s="2"/>
      <c r="F1410" s="2"/>
    </row>
    <row r="1411" spans="3:6" x14ac:dyDescent="0.2">
      <c r="C1411" s="2"/>
      <c r="F1411" s="2"/>
    </row>
    <row r="1412" spans="3:6" x14ac:dyDescent="0.2">
      <c r="C1412" s="2"/>
      <c r="F1412" s="2"/>
    </row>
    <row r="1413" spans="3:6" x14ac:dyDescent="0.2">
      <c r="C1413" s="2"/>
      <c r="F1413" s="2"/>
    </row>
    <row r="1414" spans="3:6" x14ac:dyDescent="0.2">
      <c r="C1414" s="2"/>
      <c r="F1414" s="2"/>
    </row>
    <row r="1415" spans="3:6" x14ac:dyDescent="0.2">
      <c r="C1415" s="2"/>
      <c r="F1415" s="2"/>
    </row>
    <row r="1416" spans="3:6" x14ac:dyDescent="0.2">
      <c r="C1416" s="2"/>
      <c r="F1416" s="2"/>
    </row>
    <row r="1417" spans="3:6" x14ac:dyDescent="0.2">
      <c r="C1417" s="2"/>
      <c r="F1417" s="2"/>
    </row>
    <row r="1418" spans="3:6" x14ac:dyDescent="0.2">
      <c r="C1418" s="2"/>
      <c r="F1418" s="2"/>
    </row>
    <row r="1419" spans="3:6" x14ac:dyDescent="0.2">
      <c r="C1419" s="2"/>
      <c r="F1419" s="2"/>
    </row>
    <row r="1420" spans="3:6" x14ac:dyDescent="0.2">
      <c r="C1420" s="2"/>
      <c r="F1420" s="2"/>
    </row>
    <row r="1421" spans="3:6" x14ac:dyDescent="0.2">
      <c r="C1421" s="2"/>
      <c r="F1421" s="2"/>
    </row>
    <row r="1422" spans="3:6" x14ac:dyDescent="0.2">
      <c r="C1422" s="2"/>
      <c r="F1422" s="2"/>
    </row>
    <row r="1423" spans="3:6" x14ac:dyDescent="0.2">
      <c r="C1423" s="2"/>
      <c r="F1423" s="2"/>
    </row>
    <row r="1424" spans="3:6" x14ac:dyDescent="0.2">
      <c r="C1424" s="2"/>
      <c r="F1424" s="2"/>
    </row>
    <row r="1425" spans="3:6" x14ac:dyDescent="0.2">
      <c r="C1425" s="2"/>
      <c r="F1425" s="2"/>
    </row>
    <row r="1426" spans="3:6" x14ac:dyDescent="0.2">
      <c r="C1426" s="2"/>
      <c r="F1426" s="2"/>
    </row>
    <row r="1427" spans="3:6" x14ac:dyDescent="0.2">
      <c r="C1427" s="2"/>
      <c r="F1427" s="2"/>
    </row>
    <row r="1428" spans="3:6" x14ac:dyDescent="0.2">
      <c r="C1428" s="2"/>
      <c r="F1428" s="2"/>
    </row>
    <row r="1429" spans="3:6" x14ac:dyDescent="0.2">
      <c r="C1429" s="2"/>
      <c r="F1429" s="2"/>
    </row>
    <row r="1430" spans="3:6" x14ac:dyDescent="0.2">
      <c r="C1430" s="2"/>
      <c r="F1430" s="2"/>
    </row>
    <row r="1431" spans="3:6" x14ac:dyDescent="0.2">
      <c r="C1431" s="2"/>
      <c r="F1431" s="2"/>
    </row>
    <row r="1432" spans="3:6" x14ac:dyDescent="0.2">
      <c r="C1432" s="2"/>
      <c r="F1432" s="2"/>
    </row>
    <row r="1433" spans="3:6" x14ac:dyDescent="0.2">
      <c r="C1433" s="2"/>
      <c r="F1433" s="2"/>
    </row>
    <row r="1434" spans="3:6" x14ac:dyDescent="0.2">
      <c r="C1434" s="2"/>
      <c r="F1434" s="2"/>
    </row>
    <row r="1435" spans="3:6" x14ac:dyDescent="0.2">
      <c r="C1435" s="2"/>
      <c r="F1435" s="2"/>
    </row>
    <row r="1436" spans="3:6" x14ac:dyDescent="0.2">
      <c r="C1436" s="2"/>
      <c r="F1436" s="2"/>
    </row>
    <row r="1437" spans="3:6" x14ac:dyDescent="0.2">
      <c r="C1437" s="2"/>
      <c r="F1437" s="2"/>
    </row>
    <row r="1438" spans="3:6" x14ac:dyDescent="0.2">
      <c r="C1438" s="2"/>
      <c r="F1438" s="2"/>
    </row>
    <row r="1439" spans="3:6" x14ac:dyDescent="0.2">
      <c r="C1439" s="2"/>
      <c r="F1439" s="2"/>
    </row>
    <row r="1440" spans="3:6" x14ac:dyDescent="0.2">
      <c r="C1440" s="2"/>
      <c r="F1440" s="2"/>
    </row>
    <row r="1441" spans="3:6" x14ac:dyDescent="0.2">
      <c r="C1441" s="2"/>
      <c r="F1441" s="2"/>
    </row>
    <row r="1442" spans="3:6" x14ac:dyDescent="0.2">
      <c r="C1442" s="2"/>
      <c r="F1442" s="2"/>
    </row>
    <row r="1443" spans="3:6" x14ac:dyDescent="0.2">
      <c r="C1443" s="2"/>
      <c r="F1443" s="2"/>
    </row>
    <row r="1444" spans="3:6" x14ac:dyDescent="0.2">
      <c r="C1444" s="2"/>
      <c r="F1444" s="2"/>
    </row>
    <row r="1445" spans="3:6" x14ac:dyDescent="0.2">
      <c r="C1445" s="2"/>
      <c r="F1445" s="2"/>
    </row>
    <row r="1446" spans="3:6" x14ac:dyDescent="0.2">
      <c r="C1446" s="2"/>
      <c r="F1446" s="2"/>
    </row>
    <row r="1447" spans="3:6" x14ac:dyDescent="0.2">
      <c r="C1447" s="2"/>
      <c r="F1447" s="2"/>
    </row>
    <row r="1448" spans="3:6" x14ac:dyDescent="0.2">
      <c r="C1448" s="2"/>
      <c r="F1448" s="2"/>
    </row>
    <row r="1449" spans="3:6" x14ac:dyDescent="0.2">
      <c r="C1449" s="2"/>
      <c r="F1449" s="2"/>
    </row>
    <row r="1450" spans="3:6" x14ac:dyDescent="0.2">
      <c r="C1450" s="2"/>
      <c r="F1450" s="2"/>
    </row>
    <row r="1451" spans="3:6" x14ac:dyDescent="0.2">
      <c r="C1451" s="2"/>
      <c r="F1451" s="2"/>
    </row>
    <row r="1452" spans="3:6" x14ac:dyDescent="0.2">
      <c r="C1452" s="2"/>
      <c r="F1452" s="2"/>
    </row>
    <row r="1453" spans="3:6" x14ac:dyDescent="0.2">
      <c r="C1453" s="2"/>
      <c r="F1453" s="2"/>
    </row>
    <row r="1454" spans="3:6" x14ac:dyDescent="0.2">
      <c r="C1454" s="2"/>
      <c r="F1454" s="2"/>
    </row>
    <row r="1455" spans="3:6" x14ac:dyDescent="0.2">
      <c r="C1455" s="2"/>
      <c r="F1455" s="2"/>
    </row>
    <row r="1456" spans="3:6" x14ac:dyDescent="0.2">
      <c r="C1456" s="2"/>
      <c r="F1456" s="2"/>
    </row>
    <row r="1457" spans="3:6" x14ac:dyDescent="0.2">
      <c r="C1457" s="2"/>
      <c r="F1457" s="2"/>
    </row>
    <row r="1458" spans="3:6" x14ac:dyDescent="0.2">
      <c r="C1458" s="2"/>
      <c r="F1458" s="2"/>
    </row>
    <row r="1459" spans="3:6" x14ac:dyDescent="0.2">
      <c r="C1459" s="2"/>
      <c r="F1459" s="2"/>
    </row>
    <row r="1460" spans="3:6" x14ac:dyDescent="0.2">
      <c r="C1460" s="2"/>
      <c r="F1460" s="2"/>
    </row>
    <row r="1461" spans="3:6" x14ac:dyDescent="0.2">
      <c r="C1461" s="2"/>
      <c r="F1461" s="2"/>
    </row>
    <row r="1462" spans="3:6" x14ac:dyDescent="0.2">
      <c r="C1462" s="2"/>
      <c r="F1462" s="2"/>
    </row>
    <row r="1463" spans="3:6" x14ac:dyDescent="0.2">
      <c r="C1463" s="2"/>
      <c r="F1463" s="2"/>
    </row>
    <row r="1464" spans="3:6" x14ac:dyDescent="0.2">
      <c r="C1464" s="2"/>
      <c r="F1464" s="2"/>
    </row>
    <row r="1465" spans="3:6" x14ac:dyDescent="0.2">
      <c r="C1465" s="2"/>
      <c r="F1465" s="2"/>
    </row>
    <row r="1466" spans="3:6" x14ac:dyDescent="0.2">
      <c r="C1466" s="2"/>
      <c r="F1466" s="2"/>
    </row>
    <row r="1467" spans="3:6" x14ac:dyDescent="0.2">
      <c r="C1467" s="2"/>
      <c r="F1467" s="2"/>
    </row>
    <row r="1468" spans="3:6" x14ac:dyDescent="0.2">
      <c r="C1468" s="2"/>
      <c r="F1468" s="2"/>
    </row>
    <row r="1469" spans="3:6" x14ac:dyDescent="0.2">
      <c r="C1469" s="2"/>
      <c r="F1469" s="2"/>
    </row>
    <row r="1470" spans="3:6" x14ac:dyDescent="0.2">
      <c r="C1470" s="2"/>
      <c r="F1470" s="2"/>
    </row>
    <row r="1471" spans="3:6" x14ac:dyDescent="0.2">
      <c r="C1471" s="2"/>
      <c r="F1471" s="2"/>
    </row>
    <row r="1472" spans="3:6" x14ac:dyDescent="0.2">
      <c r="C1472" s="2"/>
      <c r="F1472" s="2"/>
    </row>
    <row r="1473" spans="3:6" x14ac:dyDescent="0.2">
      <c r="C1473" s="2"/>
      <c r="F1473" s="2"/>
    </row>
    <row r="1474" spans="3:6" x14ac:dyDescent="0.2">
      <c r="C1474" s="2"/>
      <c r="F1474" s="2"/>
    </row>
    <row r="1475" spans="3:6" x14ac:dyDescent="0.2">
      <c r="C1475" s="2"/>
      <c r="F1475" s="2"/>
    </row>
    <row r="1476" spans="3:6" x14ac:dyDescent="0.2">
      <c r="C1476" s="2"/>
      <c r="F1476" s="2"/>
    </row>
    <row r="1477" spans="3:6" x14ac:dyDescent="0.2">
      <c r="C1477" s="2"/>
      <c r="F1477" s="2"/>
    </row>
    <row r="1478" spans="3:6" x14ac:dyDescent="0.2">
      <c r="C1478" s="2"/>
      <c r="F1478" s="2"/>
    </row>
    <row r="1479" spans="3:6" x14ac:dyDescent="0.2">
      <c r="C1479" s="2"/>
      <c r="F1479" s="2"/>
    </row>
    <row r="1480" spans="3:6" x14ac:dyDescent="0.2">
      <c r="C1480" s="2"/>
      <c r="F1480" s="2"/>
    </row>
    <row r="1481" spans="3:6" x14ac:dyDescent="0.2">
      <c r="C1481" s="2"/>
      <c r="F1481" s="2"/>
    </row>
    <row r="1482" spans="3:6" x14ac:dyDescent="0.2">
      <c r="C1482" s="2"/>
      <c r="F1482" s="2"/>
    </row>
    <row r="1483" spans="3:6" x14ac:dyDescent="0.2">
      <c r="C1483" s="2"/>
      <c r="F1483" s="2"/>
    </row>
    <row r="1484" spans="3:6" x14ac:dyDescent="0.2">
      <c r="C1484" s="2"/>
      <c r="F1484" s="2"/>
    </row>
    <row r="1485" spans="3:6" x14ac:dyDescent="0.2">
      <c r="C1485" s="2"/>
      <c r="F1485" s="2"/>
    </row>
    <row r="1486" spans="3:6" x14ac:dyDescent="0.2">
      <c r="C1486" s="2"/>
      <c r="F1486" s="2"/>
    </row>
    <row r="1487" spans="3:6" x14ac:dyDescent="0.2">
      <c r="C1487" s="2"/>
      <c r="F1487" s="2"/>
    </row>
    <row r="1488" spans="3:6" x14ac:dyDescent="0.2">
      <c r="C1488" s="2"/>
      <c r="F1488" s="2"/>
    </row>
    <row r="1489" spans="3:6" x14ac:dyDescent="0.2">
      <c r="C1489" s="2"/>
      <c r="F1489" s="2"/>
    </row>
    <row r="1490" spans="3:6" x14ac:dyDescent="0.2">
      <c r="C1490" s="2"/>
      <c r="F1490" s="2"/>
    </row>
    <row r="1491" spans="3:6" x14ac:dyDescent="0.2">
      <c r="C1491" s="2"/>
      <c r="F1491" s="2"/>
    </row>
    <row r="1492" spans="3:6" x14ac:dyDescent="0.2">
      <c r="C1492" s="2"/>
      <c r="F1492" s="2"/>
    </row>
    <row r="1493" spans="3:6" x14ac:dyDescent="0.2">
      <c r="C1493" s="2"/>
      <c r="F1493" s="2"/>
    </row>
    <row r="1494" spans="3:6" x14ac:dyDescent="0.2">
      <c r="C1494" s="2"/>
      <c r="F1494" s="2"/>
    </row>
    <row r="1495" spans="3:6" x14ac:dyDescent="0.2">
      <c r="C1495" s="2"/>
      <c r="F1495" s="2"/>
    </row>
    <row r="1496" spans="3:6" x14ac:dyDescent="0.2">
      <c r="C1496" s="2"/>
      <c r="F1496" s="2"/>
    </row>
    <row r="1497" spans="3:6" x14ac:dyDescent="0.2">
      <c r="C1497" s="2"/>
      <c r="F1497" s="2"/>
    </row>
    <row r="1498" spans="3:6" x14ac:dyDescent="0.2">
      <c r="C1498" s="2"/>
      <c r="F1498" s="2"/>
    </row>
    <row r="1499" spans="3:6" x14ac:dyDescent="0.2">
      <c r="C1499" s="2"/>
      <c r="F1499" s="2"/>
    </row>
    <row r="1500" spans="3:6" x14ac:dyDescent="0.2">
      <c r="C1500" s="2"/>
      <c r="F1500" s="2"/>
    </row>
    <row r="1501" spans="3:6" x14ac:dyDescent="0.2">
      <c r="C1501" s="2"/>
      <c r="F1501" s="2"/>
    </row>
    <row r="1502" spans="3:6" x14ac:dyDescent="0.2">
      <c r="C1502" s="2"/>
      <c r="F1502" s="2"/>
    </row>
    <row r="1503" spans="3:6" x14ac:dyDescent="0.2">
      <c r="C1503" s="2"/>
      <c r="F1503" s="2"/>
    </row>
    <row r="1504" spans="3:6" x14ac:dyDescent="0.2">
      <c r="C1504" s="2"/>
      <c r="F1504" s="2"/>
    </row>
    <row r="1505" spans="3:6" x14ac:dyDescent="0.2">
      <c r="C1505" s="2"/>
      <c r="F1505" s="2"/>
    </row>
    <row r="1506" spans="3:6" x14ac:dyDescent="0.2">
      <c r="C1506" s="2"/>
      <c r="F1506" s="2"/>
    </row>
    <row r="1507" spans="3:6" x14ac:dyDescent="0.2">
      <c r="C1507" s="2"/>
      <c r="F1507" s="2"/>
    </row>
    <row r="1508" spans="3:6" x14ac:dyDescent="0.2">
      <c r="C1508" s="2"/>
      <c r="F1508" s="2"/>
    </row>
    <row r="1509" spans="3:6" x14ac:dyDescent="0.2">
      <c r="C1509" s="2"/>
      <c r="F1509" s="2"/>
    </row>
    <row r="1510" spans="3:6" x14ac:dyDescent="0.2">
      <c r="C1510" s="2"/>
      <c r="F1510" s="2"/>
    </row>
    <row r="1511" spans="3:6" x14ac:dyDescent="0.2">
      <c r="C1511" s="2"/>
      <c r="F1511" s="2"/>
    </row>
    <row r="1512" spans="3:6" x14ac:dyDescent="0.2">
      <c r="C1512" s="2"/>
      <c r="F1512" s="2"/>
    </row>
    <row r="1513" spans="3:6" x14ac:dyDescent="0.2">
      <c r="C1513" s="2"/>
      <c r="F1513" s="2"/>
    </row>
    <row r="1514" spans="3:6" x14ac:dyDescent="0.2">
      <c r="C1514" s="2"/>
      <c r="F1514" s="2"/>
    </row>
    <row r="1515" spans="3:6" x14ac:dyDescent="0.2">
      <c r="C1515" s="2"/>
      <c r="F1515" s="2"/>
    </row>
    <row r="1516" spans="3:6" x14ac:dyDescent="0.2">
      <c r="C1516" s="2"/>
      <c r="F1516" s="2"/>
    </row>
    <row r="1517" spans="3:6" x14ac:dyDescent="0.2">
      <c r="C1517" s="2"/>
      <c r="F1517" s="2"/>
    </row>
    <row r="1518" spans="3:6" x14ac:dyDescent="0.2">
      <c r="C1518" s="2"/>
      <c r="F1518" s="2"/>
    </row>
    <row r="1519" spans="3:6" x14ac:dyDescent="0.2">
      <c r="C1519" s="2"/>
      <c r="F1519" s="2"/>
    </row>
    <row r="1520" spans="3:6" x14ac:dyDescent="0.2">
      <c r="C1520" s="2"/>
      <c r="F1520" s="2"/>
    </row>
    <row r="1521" spans="3:6" x14ac:dyDescent="0.2">
      <c r="C1521" s="2"/>
      <c r="F1521" s="2"/>
    </row>
    <row r="1522" spans="3:6" x14ac:dyDescent="0.2">
      <c r="C1522" s="2"/>
      <c r="F1522" s="2"/>
    </row>
    <row r="1523" spans="3:6" x14ac:dyDescent="0.2">
      <c r="C1523" s="2"/>
      <c r="F1523" s="2"/>
    </row>
    <row r="1524" spans="3:6" x14ac:dyDescent="0.2">
      <c r="C1524" s="2"/>
      <c r="F1524" s="2"/>
    </row>
    <row r="1525" spans="3:6" x14ac:dyDescent="0.2">
      <c r="C1525" s="2"/>
      <c r="F1525" s="2"/>
    </row>
    <row r="1526" spans="3:6" x14ac:dyDescent="0.2">
      <c r="C1526" s="2"/>
      <c r="F1526" s="2"/>
    </row>
    <row r="1527" spans="3:6" x14ac:dyDescent="0.2">
      <c r="C1527" s="2"/>
      <c r="F1527" s="2"/>
    </row>
    <row r="1528" spans="3:6" x14ac:dyDescent="0.2">
      <c r="C1528" s="2"/>
      <c r="F1528" s="2"/>
    </row>
    <row r="1529" spans="3:6" x14ac:dyDescent="0.2">
      <c r="C1529" s="2"/>
      <c r="F1529" s="2"/>
    </row>
    <row r="1530" spans="3:6" x14ac:dyDescent="0.2">
      <c r="C1530" s="2"/>
      <c r="F1530" s="2"/>
    </row>
    <row r="1531" spans="3:6" x14ac:dyDescent="0.2">
      <c r="C1531" s="2"/>
      <c r="F1531" s="2"/>
    </row>
    <row r="1532" spans="3:6" x14ac:dyDescent="0.2">
      <c r="C1532" s="2"/>
      <c r="F1532" s="2"/>
    </row>
    <row r="1533" spans="3:6" x14ac:dyDescent="0.2">
      <c r="C1533" s="2"/>
      <c r="F1533" s="2"/>
    </row>
    <row r="1534" spans="3:6" x14ac:dyDescent="0.2">
      <c r="C1534" s="2"/>
      <c r="F1534" s="2"/>
    </row>
    <row r="1535" spans="3:6" x14ac:dyDescent="0.2">
      <c r="C1535" s="2"/>
      <c r="F1535" s="2"/>
    </row>
    <row r="1536" spans="3:6" x14ac:dyDescent="0.2">
      <c r="C1536" s="2"/>
      <c r="F1536" s="2"/>
    </row>
    <row r="1537" spans="3:6" x14ac:dyDescent="0.2">
      <c r="C1537" s="2"/>
      <c r="F1537" s="2"/>
    </row>
    <row r="1538" spans="3:6" x14ac:dyDescent="0.2">
      <c r="C1538" s="2"/>
      <c r="F1538" s="2"/>
    </row>
    <row r="1539" spans="3:6" x14ac:dyDescent="0.2">
      <c r="C1539" s="2"/>
      <c r="F1539" s="2"/>
    </row>
    <row r="1540" spans="3:6" x14ac:dyDescent="0.2">
      <c r="C1540" s="2"/>
      <c r="F1540" s="2"/>
    </row>
    <row r="1541" spans="3:6" x14ac:dyDescent="0.2">
      <c r="C1541" s="2"/>
      <c r="F1541" s="2"/>
    </row>
    <row r="1542" spans="3:6" x14ac:dyDescent="0.2">
      <c r="C1542" s="2"/>
      <c r="F1542" s="2"/>
    </row>
    <row r="1543" spans="3:6" x14ac:dyDescent="0.2">
      <c r="C1543" s="2"/>
      <c r="F1543" s="2"/>
    </row>
    <row r="1544" spans="3:6" x14ac:dyDescent="0.2">
      <c r="C1544" s="2"/>
      <c r="F1544" s="2"/>
    </row>
    <row r="1545" spans="3:6" x14ac:dyDescent="0.2">
      <c r="C1545" s="2"/>
      <c r="F1545" s="2"/>
    </row>
    <row r="1546" spans="3:6" x14ac:dyDescent="0.2">
      <c r="C1546" s="2"/>
      <c r="F1546" s="2"/>
    </row>
    <row r="1547" spans="3:6" x14ac:dyDescent="0.2">
      <c r="C1547" s="2"/>
      <c r="F1547" s="2"/>
    </row>
    <row r="1548" spans="3:6" x14ac:dyDescent="0.2">
      <c r="C1548" s="2"/>
      <c r="F1548" s="2"/>
    </row>
    <row r="1549" spans="3:6" x14ac:dyDescent="0.2">
      <c r="C1549" s="2"/>
      <c r="F1549" s="2"/>
    </row>
    <row r="1550" spans="3:6" x14ac:dyDescent="0.2">
      <c r="C1550" s="2"/>
      <c r="F1550" s="2"/>
    </row>
    <row r="1551" spans="3:6" x14ac:dyDescent="0.2">
      <c r="C1551" s="2"/>
      <c r="F1551" s="2"/>
    </row>
    <row r="1552" spans="3:6" x14ac:dyDescent="0.2">
      <c r="C1552" s="2"/>
      <c r="F1552" s="2"/>
    </row>
    <row r="1553" spans="3:6" x14ac:dyDescent="0.2">
      <c r="C1553" s="2"/>
      <c r="F1553" s="2"/>
    </row>
    <row r="1554" spans="3:6" x14ac:dyDescent="0.2">
      <c r="C1554" s="2"/>
      <c r="F1554" s="2"/>
    </row>
    <row r="1555" spans="3:6" x14ac:dyDescent="0.2">
      <c r="C1555" s="2"/>
      <c r="F1555" s="2"/>
    </row>
    <row r="1556" spans="3:6" x14ac:dyDescent="0.2">
      <c r="C1556" s="2"/>
      <c r="F1556" s="2"/>
    </row>
    <row r="1557" spans="3:6" x14ac:dyDescent="0.2">
      <c r="C1557" s="2"/>
      <c r="F1557" s="2"/>
    </row>
    <row r="1558" spans="3:6" x14ac:dyDescent="0.2">
      <c r="C1558" s="2"/>
      <c r="F1558" s="2"/>
    </row>
    <row r="1559" spans="3:6" x14ac:dyDescent="0.2">
      <c r="C1559" s="2"/>
      <c r="F1559" s="2"/>
    </row>
    <row r="1560" spans="3:6" x14ac:dyDescent="0.2">
      <c r="C1560" s="2"/>
      <c r="F1560" s="2"/>
    </row>
    <row r="1561" spans="3:6" x14ac:dyDescent="0.2">
      <c r="C1561" s="2"/>
      <c r="F1561" s="2"/>
    </row>
    <row r="1562" spans="3:6" x14ac:dyDescent="0.2">
      <c r="C1562" s="2"/>
      <c r="F1562" s="2"/>
    </row>
    <row r="1563" spans="3:6" x14ac:dyDescent="0.2">
      <c r="C1563" s="2"/>
      <c r="F1563" s="2"/>
    </row>
    <row r="1564" spans="3:6" x14ac:dyDescent="0.2">
      <c r="C1564" s="2"/>
      <c r="F1564" s="2"/>
    </row>
    <row r="1565" spans="3:6" x14ac:dyDescent="0.2">
      <c r="C1565" s="2"/>
      <c r="F1565" s="2"/>
    </row>
    <row r="1566" spans="3:6" x14ac:dyDescent="0.2">
      <c r="C1566" s="2"/>
      <c r="F1566" s="2"/>
    </row>
    <row r="1567" spans="3:6" x14ac:dyDescent="0.2">
      <c r="C1567" s="2"/>
      <c r="F1567" s="2"/>
    </row>
    <row r="1568" spans="3:6" x14ac:dyDescent="0.2">
      <c r="C1568" s="2"/>
      <c r="F1568" s="2"/>
    </row>
    <row r="1569" spans="3:6" x14ac:dyDescent="0.2">
      <c r="C1569" s="2"/>
      <c r="F1569" s="2"/>
    </row>
    <row r="1570" spans="3:6" x14ac:dyDescent="0.2">
      <c r="C1570" s="2"/>
      <c r="F1570" s="2"/>
    </row>
    <row r="1571" spans="3:6" x14ac:dyDescent="0.2">
      <c r="C1571" s="2"/>
      <c r="F1571" s="2"/>
    </row>
    <row r="1572" spans="3:6" x14ac:dyDescent="0.2">
      <c r="C1572" s="2"/>
      <c r="F1572" s="2"/>
    </row>
    <row r="1573" spans="3:6" x14ac:dyDescent="0.2">
      <c r="C1573" s="2"/>
      <c r="F1573" s="2"/>
    </row>
    <row r="1574" spans="3:6" x14ac:dyDescent="0.2">
      <c r="C1574" s="2"/>
      <c r="F1574" s="2"/>
    </row>
    <row r="1575" spans="3:6" x14ac:dyDescent="0.2">
      <c r="C1575" s="2"/>
      <c r="F1575" s="2"/>
    </row>
    <row r="1576" spans="3:6" x14ac:dyDescent="0.2">
      <c r="C1576" s="2"/>
      <c r="F1576" s="2"/>
    </row>
    <row r="1577" spans="3:6" x14ac:dyDescent="0.2">
      <c r="C1577" s="2"/>
      <c r="F1577" s="2"/>
    </row>
    <row r="1578" spans="3:6" x14ac:dyDescent="0.2">
      <c r="C1578" s="2"/>
      <c r="F1578" s="2"/>
    </row>
    <row r="1579" spans="3:6" x14ac:dyDescent="0.2">
      <c r="C1579" s="2"/>
      <c r="F1579" s="2"/>
    </row>
    <row r="1580" spans="3:6" x14ac:dyDescent="0.2">
      <c r="C1580" s="2"/>
      <c r="F1580" s="2"/>
    </row>
    <row r="1581" spans="3:6" x14ac:dyDescent="0.2">
      <c r="C1581" s="2"/>
      <c r="F1581" s="2"/>
    </row>
    <row r="1582" spans="3:6" x14ac:dyDescent="0.2">
      <c r="C1582" s="2"/>
      <c r="F1582" s="2"/>
    </row>
    <row r="1583" spans="3:6" x14ac:dyDescent="0.2">
      <c r="C1583" s="2"/>
      <c r="F1583" s="2"/>
    </row>
    <row r="1584" spans="3:6" x14ac:dyDescent="0.2">
      <c r="C1584" s="2"/>
      <c r="F1584" s="2"/>
    </row>
    <row r="1585" spans="3:6" x14ac:dyDescent="0.2">
      <c r="C1585" s="2"/>
      <c r="F1585" s="2"/>
    </row>
    <row r="1586" spans="3:6" x14ac:dyDescent="0.2">
      <c r="C1586" s="2"/>
      <c r="F1586" s="2"/>
    </row>
    <row r="1587" spans="3:6" x14ac:dyDescent="0.2">
      <c r="C1587" s="2"/>
      <c r="F1587" s="2"/>
    </row>
    <row r="1588" spans="3:6" x14ac:dyDescent="0.2">
      <c r="C1588" s="2"/>
      <c r="F1588" s="2"/>
    </row>
    <row r="1589" spans="3:6" x14ac:dyDescent="0.2">
      <c r="C1589" s="2"/>
      <c r="F1589" s="2"/>
    </row>
    <row r="1590" spans="3:6" x14ac:dyDescent="0.2">
      <c r="C1590" s="2"/>
      <c r="F1590" s="2"/>
    </row>
    <row r="1591" spans="3:6" x14ac:dyDescent="0.2">
      <c r="C1591" s="2"/>
      <c r="F1591" s="2"/>
    </row>
    <row r="1592" spans="3:6" x14ac:dyDescent="0.2">
      <c r="C1592" s="2"/>
      <c r="F1592" s="2"/>
    </row>
    <row r="1593" spans="3:6" x14ac:dyDescent="0.2">
      <c r="C1593" s="2"/>
      <c r="F1593" s="2"/>
    </row>
    <row r="1594" spans="3:6" x14ac:dyDescent="0.2">
      <c r="C1594" s="2"/>
      <c r="F1594" s="2"/>
    </row>
    <row r="1595" spans="3:6" x14ac:dyDescent="0.2">
      <c r="C1595" s="2"/>
      <c r="F1595" s="2"/>
    </row>
    <row r="1596" spans="3:6" x14ac:dyDescent="0.2">
      <c r="C1596" s="2"/>
      <c r="F1596" s="2"/>
    </row>
    <row r="1597" spans="3:6" x14ac:dyDescent="0.2">
      <c r="C1597" s="2"/>
      <c r="F1597" s="2"/>
    </row>
    <row r="1598" spans="3:6" x14ac:dyDescent="0.2">
      <c r="C1598" s="2"/>
      <c r="F1598" s="2"/>
    </row>
    <row r="1599" spans="3:6" x14ac:dyDescent="0.2">
      <c r="C1599" s="2"/>
      <c r="F1599" s="2"/>
    </row>
    <row r="1600" spans="3:6" x14ac:dyDescent="0.2">
      <c r="C1600" s="2"/>
      <c r="F1600" s="2"/>
    </row>
    <row r="1601" spans="3:6" x14ac:dyDescent="0.2">
      <c r="C1601" s="2"/>
      <c r="F1601" s="2"/>
    </row>
    <row r="1602" spans="3:6" x14ac:dyDescent="0.2">
      <c r="C1602" s="2"/>
      <c r="F1602" s="2"/>
    </row>
    <row r="1603" spans="3:6" x14ac:dyDescent="0.2">
      <c r="C1603" s="2"/>
      <c r="F1603" s="2"/>
    </row>
    <row r="1604" spans="3:6" x14ac:dyDescent="0.2">
      <c r="C1604" s="2"/>
      <c r="F1604" s="2"/>
    </row>
    <row r="1605" spans="3:6" x14ac:dyDescent="0.2">
      <c r="C1605" s="2"/>
      <c r="F1605" s="2"/>
    </row>
    <row r="1606" spans="3:6" x14ac:dyDescent="0.2">
      <c r="C1606" s="2"/>
      <c r="F1606" s="2"/>
    </row>
    <row r="1607" spans="3:6" x14ac:dyDescent="0.2">
      <c r="C1607" s="2"/>
      <c r="F1607" s="2"/>
    </row>
    <row r="1608" spans="3:6" x14ac:dyDescent="0.2">
      <c r="C1608" s="2"/>
      <c r="F1608" s="2"/>
    </row>
    <row r="1609" spans="3:6" x14ac:dyDescent="0.2">
      <c r="C1609" s="2"/>
      <c r="F1609" s="2"/>
    </row>
    <row r="1610" spans="3:6" x14ac:dyDescent="0.2">
      <c r="C1610" s="2"/>
      <c r="F1610" s="2"/>
    </row>
    <row r="1611" spans="3:6" x14ac:dyDescent="0.2">
      <c r="C1611" s="2"/>
      <c r="F1611" s="2"/>
    </row>
    <row r="1612" spans="3:6" x14ac:dyDescent="0.2">
      <c r="C1612" s="2"/>
      <c r="F1612" s="2"/>
    </row>
    <row r="1613" spans="3:6" x14ac:dyDescent="0.2">
      <c r="C1613" s="2"/>
      <c r="F1613" s="2"/>
    </row>
    <row r="1614" spans="3:6" x14ac:dyDescent="0.2">
      <c r="C1614" s="2"/>
      <c r="F1614" s="2"/>
    </row>
    <row r="1615" spans="3:6" x14ac:dyDescent="0.2">
      <c r="C1615" s="2"/>
      <c r="F1615" s="2"/>
    </row>
    <row r="1616" spans="3:6" x14ac:dyDescent="0.2">
      <c r="C1616" s="2"/>
      <c r="F1616" s="2"/>
    </row>
    <row r="1617" spans="3:6" x14ac:dyDescent="0.2">
      <c r="C1617" s="2"/>
      <c r="F1617" s="2"/>
    </row>
    <row r="1618" spans="3:6" x14ac:dyDescent="0.2">
      <c r="C1618" s="2"/>
      <c r="F1618" s="2"/>
    </row>
    <row r="1619" spans="3:6" x14ac:dyDescent="0.2">
      <c r="C1619" s="2"/>
      <c r="F1619" s="2"/>
    </row>
    <row r="1620" spans="3:6" x14ac:dyDescent="0.2">
      <c r="C1620" s="2"/>
      <c r="F1620" s="2"/>
    </row>
    <row r="1621" spans="3:6" x14ac:dyDescent="0.2">
      <c r="C1621" s="2"/>
      <c r="F1621" s="2"/>
    </row>
    <row r="1622" spans="3:6" x14ac:dyDescent="0.2">
      <c r="C1622" s="2"/>
      <c r="F1622" s="2"/>
    </row>
    <row r="1623" spans="3:6" x14ac:dyDescent="0.2">
      <c r="C1623" s="2"/>
      <c r="F1623" s="2"/>
    </row>
    <row r="1624" spans="3:6" x14ac:dyDescent="0.2">
      <c r="C1624" s="2"/>
      <c r="F1624" s="2"/>
    </row>
    <row r="1625" spans="3:6" x14ac:dyDescent="0.2">
      <c r="C1625" s="2"/>
      <c r="F1625" s="2"/>
    </row>
    <row r="1626" spans="3:6" x14ac:dyDescent="0.2">
      <c r="C1626" s="2"/>
      <c r="F1626" s="2"/>
    </row>
    <row r="1627" spans="3:6" x14ac:dyDescent="0.2">
      <c r="C1627" s="2"/>
      <c r="F1627" s="2"/>
    </row>
    <row r="1628" spans="3:6" x14ac:dyDescent="0.2">
      <c r="C1628" s="2"/>
      <c r="F1628" s="2"/>
    </row>
    <row r="1629" spans="3:6" x14ac:dyDescent="0.2">
      <c r="C1629" s="2"/>
      <c r="F1629" s="2"/>
    </row>
    <row r="1630" spans="3:6" x14ac:dyDescent="0.2">
      <c r="C1630" s="2"/>
      <c r="F1630" s="2"/>
    </row>
    <row r="1631" spans="3:6" x14ac:dyDescent="0.2">
      <c r="C1631" s="2"/>
      <c r="F1631" s="2"/>
    </row>
    <row r="1632" spans="3:6" x14ac:dyDescent="0.2">
      <c r="C1632" s="2"/>
      <c r="F1632" s="2"/>
    </row>
    <row r="1633" spans="3:6" x14ac:dyDescent="0.2">
      <c r="C1633" s="2"/>
      <c r="F1633" s="2"/>
    </row>
    <row r="1634" spans="3:6" x14ac:dyDescent="0.2">
      <c r="C1634" s="2"/>
      <c r="F1634" s="2"/>
    </row>
    <row r="1635" spans="3:6" x14ac:dyDescent="0.2">
      <c r="C1635" s="2"/>
      <c r="F1635" s="2"/>
    </row>
    <row r="1636" spans="3:6" x14ac:dyDescent="0.2">
      <c r="C1636" s="2"/>
      <c r="F1636" s="2"/>
    </row>
    <row r="1637" spans="3:6" x14ac:dyDescent="0.2">
      <c r="C1637" s="2"/>
      <c r="F1637" s="2"/>
    </row>
    <row r="1638" spans="3:6" x14ac:dyDescent="0.2">
      <c r="C1638" s="2"/>
      <c r="F1638" s="2"/>
    </row>
    <row r="1639" spans="3:6" x14ac:dyDescent="0.2">
      <c r="C1639" s="2"/>
      <c r="F1639" s="2"/>
    </row>
    <row r="1640" spans="3:6" x14ac:dyDescent="0.2">
      <c r="C1640" s="2"/>
      <c r="F1640" s="2"/>
    </row>
    <row r="1641" spans="3:6" x14ac:dyDescent="0.2">
      <c r="C1641" s="2"/>
      <c r="F1641" s="2"/>
    </row>
    <row r="1642" spans="3:6" x14ac:dyDescent="0.2">
      <c r="C1642" s="2"/>
      <c r="F1642" s="2"/>
    </row>
    <row r="1643" spans="3:6" x14ac:dyDescent="0.2">
      <c r="C1643" s="2"/>
      <c r="F1643" s="2"/>
    </row>
    <row r="1644" spans="3:6" x14ac:dyDescent="0.2">
      <c r="C1644" s="2"/>
      <c r="F1644" s="2"/>
    </row>
    <row r="1645" spans="3:6" x14ac:dyDescent="0.2">
      <c r="C1645" s="2"/>
      <c r="F1645" s="2"/>
    </row>
    <row r="1646" spans="3:6" x14ac:dyDescent="0.2">
      <c r="C1646" s="2"/>
      <c r="F1646" s="2"/>
    </row>
    <row r="1647" spans="3:6" x14ac:dyDescent="0.2">
      <c r="C1647" s="2"/>
      <c r="F1647" s="2"/>
    </row>
    <row r="1648" spans="3:6" x14ac:dyDescent="0.2">
      <c r="C1648" s="2"/>
      <c r="F1648" s="2"/>
    </row>
    <row r="1649" spans="3:6" x14ac:dyDescent="0.2">
      <c r="C1649" s="2"/>
      <c r="F1649" s="2"/>
    </row>
    <row r="1650" spans="3:6" x14ac:dyDescent="0.2">
      <c r="C1650" s="2"/>
      <c r="F1650" s="2"/>
    </row>
    <row r="1651" spans="3:6" x14ac:dyDescent="0.2">
      <c r="C1651" s="2"/>
      <c r="F1651" s="2"/>
    </row>
    <row r="1652" spans="3:6" x14ac:dyDescent="0.2">
      <c r="C1652" s="2"/>
      <c r="F1652" s="2"/>
    </row>
    <row r="1653" spans="3:6" x14ac:dyDescent="0.2">
      <c r="C1653" s="2"/>
      <c r="F1653" s="2"/>
    </row>
    <row r="1654" spans="3:6" x14ac:dyDescent="0.2">
      <c r="C1654" s="2"/>
      <c r="F1654" s="2"/>
    </row>
    <row r="1655" spans="3:6" x14ac:dyDescent="0.2">
      <c r="C1655" s="2"/>
      <c r="F1655" s="2"/>
    </row>
    <row r="1656" spans="3:6" x14ac:dyDescent="0.2">
      <c r="C1656" s="2"/>
      <c r="F1656" s="2"/>
    </row>
    <row r="1657" spans="3:6" x14ac:dyDescent="0.2">
      <c r="C1657" s="2"/>
      <c r="F1657" s="2"/>
    </row>
    <row r="1658" spans="3:6" x14ac:dyDescent="0.2">
      <c r="C1658" s="2"/>
      <c r="F1658" s="2"/>
    </row>
    <row r="1659" spans="3:6" x14ac:dyDescent="0.2">
      <c r="C1659" s="2"/>
      <c r="F1659" s="2"/>
    </row>
    <row r="1660" spans="3:6" x14ac:dyDescent="0.2">
      <c r="C1660" s="2"/>
      <c r="F1660" s="2"/>
    </row>
    <row r="1661" spans="3:6" x14ac:dyDescent="0.2">
      <c r="C1661" s="2"/>
      <c r="F1661" s="2"/>
    </row>
    <row r="1662" spans="3:6" x14ac:dyDescent="0.2">
      <c r="C1662" s="2"/>
      <c r="F1662" s="2"/>
    </row>
    <row r="1663" spans="3:6" x14ac:dyDescent="0.2">
      <c r="C1663" s="2"/>
      <c r="F1663" s="2"/>
    </row>
    <row r="1664" spans="3:6" x14ac:dyDescent="0.2">
      <c r="C1664" s="2"/>
      <c r="F1664" s="2"/>
    </row>
    <row r="1665" spans="3:6" x14ac:dyDescent="0.2">
      <c r="C1665" s="2"/>
      <c r="F1665" s="2"/>
    </row>
    <row r="1666" spans="3:6" x14ac:dyDescent="0.2">
      <c r="C1666" s="2"/>
      <c r="F1666" s="2"/>
    </row>
    <row r="1667" spans="3:6" x14ac:dyDescent="0.2">
      <c r="C1667" s="2"/>
      <c r="F1667" s="2"/>
    </row>
    <row r="1668" spans="3:6" x14ac:dyDescent="0.2">
      <c r="C1668" s="2"/>
      <c r="F1668" s="2"/>
    </row>
    <row r="1669" spans="3:6" x14ac:dyDescent="0.2">
      <c r="C1669" s="2"/>
      <c r="F1669" s="2"/>
    </row>
    <row r="1670" spans="3:6" x14ac:dyDescent="0.2">
      <c r="C1670" s="2"/>
      <c r="F1670" s="2"/>
    </row>
    <row r="1671" spans="3:6" x14ac:dyDescent="0.2">
      <c r="C1671" s="2"/>
      <c r="F1671" s="2"/>
    </row>
    <row r="1672" spans="3:6" x14ac:dyDescent="0.2">
      <c r="C1672" s="2"/>
      <c r="F1672" s="2"/>
    </row>
    <row r="1673" spans="3:6" x14ac:dyDescent="0.2">
      <c r="C1673" s="2"/>
      <c r="F1673" s="2"/>
    </row>
    <row r="1674" spans="3:6" x14ac:dyDescent="0.2">
      <c r="C1674" s="2"/>
      <c r="F1674" s="2"/>
    </row>
    <row r="1675" spans="3:6" x14ac:dyDescent="0.2">
      <c r="C1675" s="2"/>
      <c r="F1675" s="2"/>
    </row>
    <row r="1676" spans="3:6" x14ac:dyDescent="0.2">
      <c r="C1676" s="2"/>
      <c r="F1676" s="2"/>
    </row>
    <row r="1677" spans="3:6" x14ac:dyDescent="0.2">
      <c r="C1677" s="2"/>
      <c r="F1677" s="2"/>
    </row>
    <row r="1678" spans="3:6" x14ac:dyDescent="0.2">
      <c r="C1678" s="2"/>
      <c r="F1678" s="2"/>
    </row>
    <row r="1679" spans="3:6" x14ac:dyDescent="0.2">
      <c r="C1679" s="2"/>
      <c r="F1679" s="2"/>
    </row>
    <row r="1680" spans="3:6" x14ac:dyDescent="0.2">
      <c r="C1680" s="2"/>
      <c r="F1680" s="2"/>
    </row>
    <row r="1681" spans="3:6" x14ac:dyDescent="0.2">
      <c r="C1681" s="2"/>
      <c r="F1681" s="2"/>
    </row>
    <row r="1682" spans="3:6" x14ac:dyDescent="0.2">
      <c r="C1682" s="2"/>
      <c r="F1682" s="2"/>
    </row>
    <row r="1683" spans="3:6" x14ac:dyDescent="0.2">
      <c r="C1683" s="2"/>
      <c r="F1683" s="2"/>
    </row>
    <row r="1684" spans="3:6" x14ac:dyDescent="0.2">
      <c r="C1684" s="2"/>
      <c r="F1684" s="2"/>
    </row>
    <row r="1685" spans="3:6" x14ac:dyDescent="0.2">
      <c r="C1685" s="2"/>
      <c r="F1685" s="2"/>
    </row>
    <row r="1686" spans="3:6" x14ac:dyDescent="0.2">
      <c r="C1686" s="2"/>
      <c r="F1686" s="2"/>
    </row>
    <row r="1687" spans="3:6" x14ac:dyDescent="0.2">
      <c r="C1687" s="2"/>
      <c r="F1687" s="2"/>
    </row>
    <row r="1688" spans="3:6" x14ac:dyDescent="0.2">
      <c r="C1688" s="2"/>
      <c r="F1688" s="2"/>
    </row>
    <row r="1689" spans="3:6" x14ac:dyDescent="0.2">
      <c r="C1689" s="2"/>
      <c r="F1689" s="2"/>
    </row>
    <row r="1690" spans="3:6" x14ac:dyDescent="0.2">
      <c r="C1690" s="2"/>
      <c r="F1690" s="2"/>
    </row>
    <row r="1691" spans="3:6" x14ac:dyDescent="0.2">
      <c r="C1691" s="2"/>
      <c r="F1691" s="2"/>
    </row>
    <row r="1692" spans="3:6" x14ac:dyDescent="0.2">
      <c r="C1692" s="2"/>
      <c r="F1692" s="2"/>
    </row>
    <row r="1693" spans="3:6" x14ac:dyDescent="0.2">
      <c r="C1693" s="2"/>
      <c r="F1693" s="2"/>
    </row>
    <row r="1694" spans="3:6" x14ac:dyDescent="0.2">
      <c r="C1694" s="2"/>
      <c r="F1694" s="2"/>
    </row>
    <row r="1695" spans="3:6" x14ac:dyDescent="0.2">
      <c r="C1695" s="2"/>
      <c r="F1695" s="2"/>
    </row>
    <row r="1696" spans="3:6" x14ac:dyDescent="0.2">
      <c r="C1696" s="2"/>
      <c r="F1696" s="2"/>
    </row>
    <row r="1697" spans="3:6" x14ac:dyDescent="0.2">
      <c r="C1697" s="2"/>
      <c r="F1697" s="2"/>
    </row>
    <row r="1698" spans="3:6" x14ac:dyDescent="0.2">
      <c r="C1698" s="2"/>
      <c r="F1698" s="2"/>
    </row>
    <row r="1699" spans="3:6" x14ac:dyDescent="0.2">
      <c r="C1699" s="2"/>
      <c r="F1699" s="2"/>
    </row>
    <row r="1700" spans="3:6" x14ac:dyDescent="0.2">
      <c r="C1700" s="2"/>
      <c r="F1700" s="2"/>
    </row>
    <row r="1701" spans="3:6" x14ac:dyDescent="0.2">
      <c r="C1701" s="2"/>
      <c r="F1701" s="2"/>
    </row>
    <row r="1702" spans="3:6" x14ac:dyDescent="0.2">
      <c r="C1702" s="2"/>
      <c r="F1702" s="2"/>
    </row>
    <row r="1703" spans="3:6" x14ac:dyDescent="0.2">
      <c r="C1703" s="2"/>
      <c r="F1703" s="2"/>
    </row>
    <row r="1704" spans="3:6" x14ac:dyDescent="0.2">
      <c r="C1704" s="2"/>
      <c r="F1704" s="2"/>
    </row>
    <row r="1705" spans="3:6" x14ac:dyDescent="0.2">
      <c r="C1705" s="2"/>
      <c r="F1705" s="2"/>
    </row>
    <row r="1706" spans="3:6" x14ac:dyDescent="0.2">
      <c r="C1706" s="2"/>
      <c r="F1706" s="2"/>
    </row>
    <row r="1707" spans="3:6" x14ac:dyDescent="0.2">
      <c r="C1707" s="2"/>
      <c r="F1707" s="2"/>
    </row>
    <row r="1708" spans="3:6" x14ac:dyDescent="0.2">
      <c r="C1708" s="2"/>
      <c r="F1708" s="2"/>
    </row>
    <row r="1709" spans="3:6" x14ac:dyDescent="0.2">
      <c r="C1709" s="2"/>
      <c r="F1709" s="2"/>
    </row>
    <row r="1710" spans="3:6" x14ac:dyDescent="0.2">
      <c r="C1710" s="2"/>
      <c r="F1710" s="2"/>
    </row>
    <row r="1711" spans="3:6" x14ac:dyDescent="0.2">
      <c r="C1711" s="2"/>
      <c r="F1711" s="2"/>
    </row>
    <row r="1712" spans="3:6" x14ac:dyDescent="0.2">
      <c r="C1712" s="2"/>
      <c r="F1712" s="2"/>
    </row>
    <row r="1713" spans="3:6" x14ac:dyDescent="0.2">
      <c r="C1713" s="2"/>
      <c r="F1713" s="2"/>
    </row>
    <row r="1714" spans="3:6" x14ac:dyDescent="0.2">
      <c r="C1714" s="2"/>
      <c r="F1714" s="2"/>
    </row>
    <row r="1715" spans="3:6" x14ac:dyDescent="0.2">
      <c r="C1715" s="2"/>
      <c r="F1715" s="2"/>
    </row>
    <row r="1716" spans="3:6" x14ac:dyDescent="0.2">
      <c r="C1716" s="2"/>
      <c r="F1716" s="2"/>
    </row>
    <row r="1717" spans="3:6" x14ac:dyDescent="0.2">
      <c r="C1717" s="2"/>
      <c r="F1717" s="2"/>
    </row>
    <row r="1718" spans="3:6" x14ac:dyDescent="0.2">
      <c r="C1718" s="2"/>
      <c r="F1718" s="2"/>
    </row>
    <row r="1719" spans="3:6" x14ac:dyDescent="0.2">
      <c r="C1719" s="2"/>
      <c r="F1719" s="2"/>
    </row>
    <row r="1720" spans="3:6" x14ac:dyDescent="0.2">
      <c r="C1720" s="2"/>
      <c r="F1720" s="2"/>
    </row>
    <row r="1721" spans="3:6" x14ac:dyDescent="0.2">
      <c r="C1721" s="2"/>
      <c r="F1721" s="2"/>
    </row>
    <row r="1722" spans="3:6" x14ac:dyDescent="0.2">
      <c r="C1722" s="2"/>
      <c r="F1722" s="2"/>
    </row>
    <row r="1723" spans="3:6" x14ac:dyDescent="0.2">
      <c r="C1723" s="2"/>
      <c r="F1723" s="2"/>
    </row>
    <row r="1724" spans="3:6" x14ac:dyDescent="0.2">
      <c r="C1724" s="2"/>
      <c r="F1724" s="2"/>
    </row>
    <row r="1725" spans="3:6" x14ac:dyDescent="0.2">
      <c r="C1725" s="2"/>
      <c r="F1725" s="2"/>
    </row>
    <row r="1726" spans="3:6" x14ac:dyDescent="0.2">
      <c r="C1726" s="2"/>
      <c r="F1726" s="2"/>
    </row>
    <row r="1727" spans="3:6" x14ac:dyDescent="0.2">
      <c r="C1727" s="2"/>
      <c r="F1727" s="2"/>
    </row>
    <row r="1728" spans="3:6" x14ac:dyDescent="0.2">
      <c r="C1728" s="2"/>
      <c r="F1728" s="2"/>
    </row>
    <row r="1729" spans="3:6" x14ac:dyDescent="0.2">
      <c r="C1729" s="2"/>
      <c r="F1729" s="2"/>
    </row>
    <row r="1730" spans="3:6" x14ac:dyDescent="0.2">
      <c r="C1730" s="2"/>
      <c r="F1730" s="2"/>
    </row>
    <row r="1731" spans="3:6" x14ac:dyDescent="0.2">
      <c r="C1731" s="2"/>
      <c r="F1731" s="2"/>
    </row>
    <row r="1732" spans="3:6" x14ac:dyDescent="0.2">
      <c r="C1732" s="2"/>
      <c r="F1732" s="2"/>
    </row>
    <row r="1733" spans="3:6" x14ac:dyDescent="0.2">
      <c r="C1733" s="2"/>
      <c r="F1733" s="2"/>
    </row>
    <row r="1734" spans="3:6" x14ac:dyDescent="0.2">
      <c r="C1734" s="2"/>
      <c r="F1734" s="2"/>
    </row>
    <row r="1735" spans="3:6" x14ac:dyDescent="0.2">
      <c r="C1735" s="2"/>
      <c r="F1735" s="2"/>
    </row>
    <row r="1736" spans="3:6" x14ac:dyDescent="0.2">
      <c r="C1736" s="2"/>
      <c r="F1736" s="2"/>
    </row>
    <row r="1737" spans="3:6" x14ac:dyDescent="0.2">
      <c r="C1737" s="2"/>
      <c r="F1737" s="2"/>
    </row>
    <row r="1738" spans="3:6" x14ac:dyDescent="0.2">
      <c r="C1738" s="2"/>
      <c r="F1738" s="2"/>
    </row>
    <row r="1739" spans="3:6" x14ac:dyDescent="0.2">
      <c r="C1739" s="2"/>
      <c r="F1739" s="2"/>
    </row>
    <row r="1740" spans="3:6" x14ac:dyDescent="0.2">
      <c r="C1740" s="2"/>
      <c r="F1740" s="2"/>
    </row>
    <row r="1741" spans="3:6" x14ac:dyDescent="0.2">
      <c r="C1741" s="2"/>
      <c r="F1741" s="2"/>
    </row>
    <row r="1742" spans="3:6" x14ac:dyDescent="0.2">
      <c r="C1742" s="2"/>
      <c r="F1742" s="2"/>
    </row>
    <row r="1743" spans="3:6" x14ac:dyDescent="0.2">
      <c r="C1743" s="2"/>
      <c r="F1743" s="2"/>
    </row>
    <row r="1744" spans="3:6" x14ac:dyDescent="0.2">
      <c r="C1744" s="2"/>
      <c r="F1744" s="2"/>
    </row>
    <row r="1745" spans="3:6" x14ac:dyDescent="0.2">
      <c r="C1745" s="2"/>
      <c r="F1745" s="2"/>
    </row>
    <row r="1746" spans="3:6" x14ac:dyDescent="0.2">
      <c r="C1746" s="2"/>
      <c r="F1746" s="2"/>
    </row>
    <row r="1747" spans="3:6" x14ac:dyDescent="0.2">
      <c r="C1747" s="2"/>
      <c r="F1747" s="2"/>
    </row>
    <row r="1748" spans="3:6" x14ac:dyDescent="0.2">
      <c r="C1748" s="2"/>
      <c r="F1748" s="2"/>
    </row>
    <row r="1749" spans="3:6" x14ac:dyDescent="0.2">
      <c r="C1749" s="2"/>
      <c r="F1749" s="2"/>
    </row>
    <row r="1750" spans="3:6" x14ac:dyDescent="0.2">
      <c r="C1750" s="2"/>
      <c r="F1750" s="2"/>
    </row>
    <row r="1751" spans="3:6" x14ac:dyDescent="0.2">
      <c r="C1751" s="2"/>
      <c r="F1751" s="2"/>
    </row>
    <row r="1752" spans="3:6" x14ac:dyDescent="0.2">
      <c r="C1752" s="2"/>
      <c r="F1752" s="2"/>
    </row>
    <row r="1753" spans="3:6" x14ac:dyDescent="0.2">
      <c r="C1753" s="2"/>
      <c r="F1753" s="2"/>
    </row>
    <row r="1754" spans="3:6" x14ac:dyDescent="0.2">
      <c r="C1754" s="2"/>
      <c r="F1754" s="2"/>
    </row>
    <row r="1755" spans="3:6" x14ac:dyDescent="0.2">
      <c r="C1755" s="2"/>
      <c r="F1755" s="2"/>
    </row>
    <row r="1756" spans="3:6" x14ac:dyDescent="0.2">
      <c r="C1756" s="2"/>
      <c r="F1756" s="2"/>
    </row>
    <row r="1757" spans="3:6" x14ac:dyDescent="0.2">
      <c r="C1757" s="2"/>
      <c r="F1757" s="2"/>
    </row>
    <row r="1758" spans="3:6" x14ac:dyDescent="0.2">
      <c r="C1758" s="2"/>
      <c r="F1758" s="2"/>
    </row>
    <row r="1759" spans="3:6" x14ac:dyDescent="0.2">
      <c r="C1759" s="2"/>
      <c r="F1759" s="2"/>
    </row>
    <row r="1760" spans="3:6" x14ac:dyDescent="0.2">
      <c r="C1760" s="2"/>
      <c r="F1760" s="2"/>
    </row>
    <row r="1761" spans="3:6" x14ac:dyDescent="0.2">
      <c r="C1761" s="2"/>
      <c r="F1761" s="2"/>
    </row>
    <row r="1762" spans="3:6" x14ac:dyDescent="0.2">
      <c r="C1762" s="2"/>
      <c r="F1762" s="2"/>
    </row>
    <row r="1763" spans="3:6" x14ac:dyDescent="0.2">
      <c r="C1763" s="2"/>
      <c r="F1763" s="2"/>
    </row>
    <row r="1764" spans="3:6" x14ac:dyDescent="0.2">
      <c r="C1764" s="2"/>
      <c r="F1764" s="2"/>
    </row>
    <row r="1765" spans="3:6" x14ac:dyDescent="0.2">
      <c r="C1765" s="2"/>
      <c r="F1765" s="2"/>
    </row>
    <row r="1766" spans="3:6" x14ac:dyDescent="0.2">
      <c r="C1766" s="2"/>
      <c r="F1766" s="2"/>
    </row>
    <row r="1767" spans="3:6" x14ac:dyDescent="0.2">
      <c r="C1767" s="2"/>
      <c r="F1767" s="2"/>
    </row>
    <row r="1768" spans="3:6" x14ac:dyDescent="0.2">
      <c r="C1768" s="2"/>
      <c r="F1768" s="2"/>
    </row>
    <row r="1769" spans="3:6" x14ac:dyDescent="0.2">
      <c r="C1769" s="2"/>
      <c r="F1769" s="2"/>
    </row>
    <row r="1770" spans="3:6" x14ac:dyDescent="0.2">
      <c r="C1770" s="2"/>
      <c r="F1770" s="2"/>
    </row>
    <row r="1771" spans="3:6" x14ac:dyDescent="0.2">
      <c r="C1771" s="2"/>
      <c r="F1771" s="2"/>
    </row>
    <row r="1772" spans="3:6" x14ac:dyDescent="0.2">
      <c r="C1772" s="2"/>
      <c r="F1772" s="2"/>
    </row>
    <row r="1773" spans="3:6" x14ac:dyDescent="0.2">
      <c r="C1773" s="2"/>
      <c r="F1773" s="2"/>
    </row>
    <row r="1774" spans="3:6" x14ac:dyDescent="0.2">
      <c r="C1774" s="2"/>
      <c r="F1774" s="2"/>
    </row>
    <row r="1775" spans="3:6" x14ac:dyDescent="0.2">
      <c r="C1775" s="2"/>
      <c r="F1775" s="2"/>
    </row>
    <row r="1776" spans="3:6" x14ac:dyDescent="0.2">
      <c r="C1776" s="2"/>
      <c r="F1776" s="2"/>
    </row>
    <row r="1777" spans="3:6" x14ac:dyDescent="0.2">
      <c r="C1777" s="2"/>
      <c r="F1777" s="2"/>
    </row>
    <row r="1778" spans="3:6" x14ac:dyDescent="0.2">
      <c r="C1778" s="2"/>
      <c r="F1778" s="2"/>
    </row>
    <row r="1779" spans="3:6" x14ac:dyDescent="0.2">
      <c r="C1779" s="2"/>
      <c r="F1779" s="2"/>
    </row>
    <row r="1780" spans="3:6" x14ac:dyDescent="0.2">
      <c r="C1780" s="2"/>
      <c r="F1780" s="2"/>
    </row>
    <row r="1781" spans="3:6" x14ac:dyDescent="0.2">
      <c r="C1781" s="2"/>
      <c r="F1781" s="2"/>
    </row>
    <row r="1782" spans="3:6" x14ac:dyDescent="0.2">
      <c r="C1782" s="2"/>
      <c r="F1782" s="2"/>
    </row>
    <row r="1783" spans="3:6" x14ac:dyDescent="0.2">
      <c r="C1783" s="2"/>
      <c r="F1783" s="2"/>
    </row>
    <row r="1784" spans="3:6" x14ac:dyDescent="0.2">
      <c r="C1784" s="2"/>
      <c r="F1784" s="2"/>
    </row>
    <row r="1785" spans="3:6" x14ac:dyDescent="0.2">
      <c r="C1785" s="2"/>
      <c r="F1785" s="2"/>
    </row>
    <row r="1786" spans="3:6" x14ac:dyDescent="0.2">
      <c r="C1786" s="2"/>
      <c r="F1786" s="2"/>
    </row>
    <row r="1787" spans="3:6" x14ac:dyDescent="0.2">
      <c r="C1787" s="2"/>
      <c r="F1787" s="2"/>
    </row>
    <row r="1788" spans="3:6" x14ac:dyDescent="0.2">
      <c r="C1788" s="2"/>
      <c r="F1788" s="2"/>
    </row>
    <row r="1789" spans="3:6" x14ac:dyDescent="0.2">
      <c r="C1789" s="2"/>
      <c r="F1789" s="2"/>
    </row>
    <row r="1790" spans="3:6" x14ac:dyDescent="0.2">
      <c r="C1790" s="2"/>
      <c r="F1790" s="2"/>
    </row>
    <row r="1791" spans="3:6" x14ac:dyDescent="0.2">
      <c r="C1791" s="2"/>
      <c r="F1791" s="2"/>
    </row>
    <row r="1792" spans="3:6" x14ac:dyDescent="0.2">
      <c r="C1792" s="2"/>
      <c r="F1792" s="2"/>
    </row>
    <row r="1793" spans="3:6" x14ac:dyDescent="0.2">
      <c r="C1793" s="2"/>
      <c r="F1793" s="2"/>
    </row>
    <row r="1794" spans="3:6" x14ac:dyDescent="0.2">
      <c r="C1794" s="2"/>
      <c r="F1794" s="2"/>
    </row>
    <row r="1795" spans="3:6" x14ac:dyDescent="0.2">
      <c r="C1795" s="2"/>
      <c r="F1795" s="2"/>
    </row>
    <row r="1796" spans="3:6" x14ac:dyDescent="0.2">
      <c r="C1796" s="2"/>
      <c r="F1796" s="2"/>
    </row>
    <row r="1797" spans="3:6" x14ac:dyDescent="0.2">
      <c r="C1797" s="2"/>
      <c r="F1797" s="2"/>
    </row>
    <row r="1798" spans="3:6" x14ac:dyDescent="0.2">
      <c r="C1798" s="2"/>
      <c r="F1798" s="2"/>
    </row>
    <row r="1799" spans="3:6" x14ac:dyDescent="0.2">
      <c r="C1799" s="2"/>
      <c r="F1799" s="2"/>
    </row>
    <row r="1800" spans="3:6" x14ac:dyDescent="0.2">
      <c r="C1800" s="2"/>
      <c r="F1800" s="2"/>
    </row>
    <row r="1801" spans="3:6" x14ac:dyDescent="0.2">
      <c r="C1801" s="2"/>
      <c r="F1801" s="2"/>
    </row>
    <row r="1802" spans="3:6" x14ac:dyDescent="0.2">
      <c r="C1802" s="2"/>
      <c r="F1802" s="2"/>
    </row>
    <row r="1803" spans="3:6" x14ac:dyDescent="0.2">
      <c r="C1803" s="2"/>
      <c r="F1803" s="2"/>
    </row>
    <row r="1804" spans="3:6" x14ac:dyDescent="0.2">
      <c r="C1804" s="2"/>
      <c r="F1804" s="2"/>
    </row>
    <row r="1805" spans="3:6" x14ac:dyDescent="0.2">
      <c r="C1805" s="2"/>
      <c r="F1805" s="2"/>
    </row>
    <row r="1806" spans="3:6" x14ac:dyDescent="0.2">
      <c r="C1806" s="2"/>
      <c r="F1806" s="2"/>
    </row>
    <row r="1807" spans="3:6" x14ac:dyDescent="0.2">
      <c r="C1807" s="2"/>
      <c r="F1807" s="2"/>
    </row>
    <row r="1808" spans="3:6" x14ac:dyDescent="0.2">
      <c r="C1808" s="2"/>
      <c r="F1808" s="2"/>
    </row>
    <row r="1809" spans="3:6" x14ac:dyDescent="0.2">
      <c r="C1809" s="2"/>
      <c r="F1809" s="2"/>
    </row>
    <row r="1810" spans="3:6" x14ac:dyDescent="0.2">
      <c r="C1810" s="2"/>
      <c r="F1810" s="2"/>
    </row>
    <row r="1811" spans="3:6" x14ac:dyDescent="0.2">
      <c r="C1811" s="2"/>
      <c r="F1811" s="2"/>
    </row>
    <row r="1812" spans="3:6" x14ac:dyDescent="0.2">
      <c r="C1812" s="2"/>
      <c r="F1812" s="2"/>
    </row>
    <row r="1813" spans="3:6" x14ac:dyDescent="0.2">
      <c r="C1813" s="2"/>
      <c r="F1813" s="2"/>
    </row>
    <row r="1814" spans="3:6" x14ac:dyDescent="0.2">
      <c r="C1814" s="2"/>
      <c r="F1814" s="2"/>
    </row>
    <row r="1815" spans="3:6" x14ac:dyDescent="0.2">
      <c r="C1815" s="2"/>
      <c r="F1815" s="2"/>
    </row>
    <row r="1816" spans="3:6" x14ac:dyDescent="0.2">
      <c r="C1816" s="2"/>
      <c r="F1816" s="2"/>
    </row>
    <row r="1817" spans="3:6" x14ac:dyDescent="0.2">
      <c r="C1817" s="2"/>
      <c r="F1817" s="2"/>
    </row>
    <row r="1818" spans="3:6" x14ac:dyDescent="0.2">
      <c r="C1818" s="2"/>
      <c r="F1818" s="2"/>
    </row>
    <row r="1819" spans="3:6" x14ac:dyDescent="0.2">
      <c r="C1819" s="2"/>
      <c r="F1819" s="2"/>
    </row>
    <row r="1820" spans="3:6" x14ac:dyDescent="0.2">
      <c r="C1820" s="2"/>
      <c r="F1820" s="2"/>
    </row>
    <row r="1821" spans="3:6" x14ac:dyDescent="0.2">
      <c r="C1821" s="2"/>
      <c r="F1821" s="2"/>
    </row>
    <row r="1822" spans="3:6" x14ac:dyDescent="0.2">
      <c r="C1822" s="2"/>
      <c r="F1822" s="2"/>
    </row>
    <row r="1823" spans="3:6" x14ac:dyDescent="0.2">
      <c r="C1823" s="2"/>
      <c r="F1823" s="2"/>
    </row>
    <row r="1824" spans="3:6" x14ac:dyDescent="0.2">
      <c r="C1824" s="2"/>
      <c r="F1824" s="2"/>
    </row>
    <row r="1825" spans="3:6" x14ac:dyDescent="0.2">
      <c r="C1825" s="2"/>
      <c r="F1825" s="2"/>
    </row>
    <row r="1826" spans="3:6" x14ac:dyDescent="0.2">
      <c r="C1826" s="2"/>
      <c r="F1826" s="2"/>
    </row>
    <row r="1827" spans="3:6" x14ac:dyDescent="0.2">
      <c r="C1827" s="2"/>
      <c r="F1827" s="2"/>
    </row>
    <row r="1828" spans="3:6" x14ac:dyDescent="0.2">
      <c r="C1828" s="2"/>
      <c r="F1828" s="2"/>
    </row>
    <row r="1829" spans="3:6" x14ac:dyDescent="0.2">
      <c r="C1829" s="2"/>
      <c r="F1829" s="2"/>
    </row>
    <row r="1830" spans="3:6" x14ac:dyDescent="0.2">
      <c r="C1830" s="2"/>
      <c r="F1830" s="2"/>
    </row>
    <row r="1831" spans="3:6" x14ac:dyDescent="0.2">
      <c r="C1831" s="2"/>
      <c r="F1831" s="2"/>
    </row>
    <row r="1832" spans="3:6" x14ac:dyDescent="0.2">
      <c r="C1832" s="2"/>
      <c r="F1832" s="2"/>
    </row>
    <row r="1833" spans="3:6" x14ac:dyDescent="0.2">
      <c r="C1833" s="2"/>
      <c r="F1833" s="2"/>
    </row>
    <row r="1834" spans="3:6" x14ac:dyDescent="0.2">
      <c r="C1834" s="2"/>
      <c r="F1834" s="2"/>
    </row>
    <row r="1835" spans="3:6" x14ac:dyDescent="0.2">
      <c r="C1835" s="2"/>
      <c r="F1835" s="2"/>
    </row>
    <row r="1836" spans="3:6" x14ac:dyDescent="0.2">
      <c r="C1836" s="2"/>
      <c r="F1836" s="2"/>
    </row>
    <row r="1837" spans="3:6" x14ac:dyDescent="0.2">
      <c r="C1837" s="2"/>
      <c r="F1837" s="2"/>
    </row>
    <row r="1838" spans="3:6" x14ac:dyDescent="0.2">
      <c r="C1838" s="2"/>
      <c r="F1838" s="2"/>
    </row>
    <row r="1839" spans="3:6" x14ac:dyDescent="0.2">
      <c r="C1839" s="2"/>
      <c r="F1839" s="2"/>
    </row>
    <row r="1840" spans="3:6" x14ac:dyDescent="0.2">
      <c r="C1840" s="2"/>
      <c r="F1840" s="2"/>
    </row>
    <row r="1841" spans="3:6" x14ac:dyDescent="0.2">
      <c r="C1841" s="2"/>
      <c r="F1841" s="2"/>
    </row>
    <row r="1842" spans="3:6" x14ac:dyDescent="0.2">
      <c r="C1842" s="2"/>
      <c r="F1842" s="2"/>
    </row>
    <row r="1843" spans="3:6" x14ac:dyDescent="0.2">
      <c r="C1843" s="2"/>
      <c r="F1843" s="2"/>
    </row>
    <row r="1844" spans="3:6" x14ac:dyDescent="0.2">
      <c r="C1844" s="2"/>
      <c r="F1844" s="2"/>
    </row>
    <row r="1845" spans="3:6" x14ac:dyDescent="0.2">
      <c r="C1845" s="2"/>
      <c r="F1845" s="2"/>
    </row>
    <row r="1846" spans="3:6" x14ac:dyDescent="0.2">
      <c r="C1846" s="2"/>
      <c r="F1846" s="2"/>
    </row>
    <row r="1847" spans="3:6" x14ac:dyDescent="0.2">
      <c r="C1847" s="2"/>
      <c r="F1847" s="2"/>
    </row>
    <row r="1848" spans="3:6" x14ac:dyDescent="0.2">
      <c r="C1848" s="2"/>
      <c r="F1848" s="2"/>
    </row>
    <row r="1849" spans="3:6" x14ac:dyDescent="0.2">
      <c r="C1849" s="2"/>
      <c r="F1849" s="2"/>
    </row>
    <row r="1850" spans="3:6" x14ac:dyDescent="0.2">
      <c r="C1850" s="2"/>
      <c r="F1850" s="2"/>
    </row>
    <row r="1851" spans="3:6" x14ac:dyDescent="0.2">
      <c r="C1851" s="2"/>
      <c r="F1851" s="2"/>
    </row>
    <row r="1852" spans="3:6" x14ac:dyDescent="0.2">
      <c r="C1852" s="2"/>
      <c r="F1852" s="2"/>
    </row>
    <row r="1853" spans="3:6" x14ac:dyDescent="0.2">
      <c r="C1853" s="2"/>
      <c r="F1853" s="2"/>
    </row>
    <row r="1854" spans="3:6" x14ac:dyDescent="0.2">
      <c r="C1854" s="2"/>
      <c r="F1854" s="2"/>
    </row>
    <row r="1855" spans="3:6" x14ac:dyDescent="0.2">
      <c r="C1855" s="2"/>
      <c r="F1855" s="2"/>
    </row>
    <row r="1856" spans="3:6" x14ac:dyDescent="0.2">
      <c r="C1856" s="2"/>
      <c r="F1856" s="2"/>
    </row>
    <row r="1857" spans="3:6" x14ac:dyDescent="0.2">
      <c r="C1857" s="2"/>
      <c r="F1857" s="2"/>
    </row>
    <row r="1858" spans="3:6" x14ac:dyDescent="0.2">
      <c r="C1858" s="2"/>
      <c r="F1858" s="2"/>
    </row>
    <row r="1859" spans="3:6" x14ac:dyDescent="0.2">
      <c r="C1859" s="2"/>
      <c r="F1859" s="2"/>
    </row>
    <row r="1860" spans="3:6" x14ac:dyDescent="0.2">
      <c r="C1860" s="2"/>
      <c r="F1860" s="2"/>
    </row>
    <row r="1861" spans="3:6" x14ac:dyDescent="0.2">
      <c r="C1861" s="2"/>
      <c r="F1861" s="2"/>
    </row>
    <row r="1862" spans="3:6" x14ac:dyDescent="0.2">
      <c r="C1862" s="2"/>
      <c r="F1862" s="2"/>
    </row>
    <row r="1863" spans="3:6" x14ac:dyDescent="0.2">
      <c r="C1863" s="2"/>
      <c r="F1863" s="2"/>
    </row>
    <row r="1864" spans="3:6" x14ac:dyDescent="0.2">
      <c r="C1864" s="2"/>
      <c r="F1864" s="2"/>
    </row>
    <row r="1865" spans="3:6" x14ac:dyDescent="0.2">
      <c r="C1865" s="2"/>
      <c r="F1865" s="2"/>
    </row>
    <row r="1866" spans="3:6" x14ac:dyDescent="0.2">
      <c r="C1866" s="2"/>
      <c r="F1866" s="2"/>
    </row>
    <row r="1867" spans="3:6" x14ac:dyDescent="0.2">
      <c r="C1867" s="2"/>
      <c r="F1867" s="2"/>
    </row>
    <row r="1868" spans="3:6" x14ac:dyDescent="0.2">
      <c r="C1868" s="2"/>
      <c r="F1868" s="2"/>
    </row>
    <row r="1869" spans="3:6" x14ac:dyDescent="0.2">
      <c r="C1869" s="2"/>
      <c r="F1869" s="2"/>
    </row>
    <row r="1870" spans="3:6" x14ac:dyDescent="0.2">
      <c r="C1870" s="2"/>
      <c r="F1870" s="2"/>
    </row>
    <row r="1871" spans="3:6" x14ac:dyDescent="0.2">
      <c r="C1871" s="2"/>
      <c r="F1871" s="2"/>
    </row>
    <row r="1872" spans="3:6" x14ac:dyDescent="0.2">
      <c r="C1872" s="2"/>
      <c r="F1872" s="2"/>
    </row>
    <row r="1873" spans="3:6" x14ac:dyDescent="0.2">
      <c r="C1873" s="2"/>
      <c r="F1873" s="2"/>
    </row>
    <row r="1874" spans="3:6" x14ac:dyDescent="0.2">
      <c r="C1874" s="2"/>
      <c r="F1874" s="2"/>
    </row>
    <row r="1875" spans="3:6" x14ac:dyDescent="0.2">
      <c r="C1875" s="2"/>
      <c r="F1875" s="2"/>
    </row>
    <row r="1876" spans="3:6" x14ac:dyDescent="0.2">
      <c r="C1876" s="2"/>
      <c r="F1876" s="2"/>
    </row>
    <row r="1877" spans="3:6" x14ac:dyDescent="0.2">
      <c r="C1877" s="2"/>
      <c r="F1877" s="2"/>
    </row>
    <row r="1878" spans="3:6" x14ac:dyDescent="0.2">
      <c r="C1878" s="2"/>
      <c r="F1878" s="2"/>
    </row>
    <row r="1879" spans="3:6" x14ac:dyDescent="0.2">
      <c r="C1879" s="2"/>
      <c r="F1879" s="2"/>
    </row>
    <row r="1880" spans="3:6" x14ac:dyDescent="0.2">
      <c r="C1880" s="2"/>
      <c r="F1880" s="2"/>
    </row>
    <row r="1881" spans="3:6" x14ac:dyDescent="0.2">
      <c r="C1881" s="2"/>
      <c r="F1881" s="2"/>
    </row>
    <row r="1882" spans="3:6" x14ac:dyDescent="0.2">
      <c r="C1882" s="2"/>
      <c r="F1882" s="2"/>
    </row>
    <row r="1883" spans="3:6" x14ac:dyDescent="0.2">
      <c r="C1883" s="2"/>
      <c r="F1883" s="2"/>
    </row>
    <row r="1884" spans="3:6" x14ac:dyDescent="0.2">
      <c r="C1884" s="2"/>
      <c r="F1884" s="2"/>
    </row>
    <row r="1885" spans="3:6" x14ac:dyDescent="0.2">
      <c r="C1885" s="2"/>
      <c r="F1885" s="2"/>
    </row>
    <row r="1886" spans="3:6" x14ac:dyDescent="0.2">
      <c r="C1886" s="2"/>
      <c r="F1886" s="2"/>
    </row>
    <row r="1887" spans="3:6" x14ac:dyDescent="0.2">
      <c r="C1887" s="2"/>
      <c r="F1887" s="2"/>
    </row>
    <row r="1888" spans="3:6" x14ac:dyDescent="0.2">
      <c r="C1888" s="2"/>
      <c r="F1888" s="2"/>
    </row>
    <row r="1889" spans="3:6" x14ac:dyDescent="0.2">
      <c r="C1889" s="2"/>
      <c r="F1889" s="2"/>
    </row>
    <row r="1890" spans="3:6" x14ac:dyDescent="0.2">
      <c r="C1890" s="2"/>
      <c r="F1890" s="2"/>
    </row>
    <row r="1891" spans="3:6" x14ac:dyDescent="0.2">
      <c r="C1891" s="2"/>
      <c r="F1891" s="2"/>
    </row>
    <row r="1892" spans="3:6" x14ac:dyDescent="0.2">
      <c r="C1892" s="2"/>
      <c r="F1892" s="2"/>
    </row>
    <row r="1893" spans="3:6" x14ac:dyDescent="0.2">
      <c r="C1893" s="2"/>
      <c r="F1893" s="2"/>
    </row>
    <row r="1894" spans="3:6" x14ac:dyDescent="0.2">
      <c r="C1894" s="2"/>
      <c r="F1894" s="2"/>
    </row>
    <row r="1895" spans="3:6" x14ac:dyDescent="0.2">
      <c r="C1895" s="2"/>
      <c r="F1895" s="2"/>
    </row>
    <row r="1896" spans="3:6" x14ac:dyDescent="0.2">
      <c r="C1896" s="2"/>
      <c r="F1896" s="2"/>
    </row>
    <row r="1897" spans="3:6" x14ac:dyDescent="0.2">
      <c r="C1897" s="2"/>
      <c r="F1897" s="2"/>
    </row>
    <row r="1898" spans="3:6" x14ac:dyDescent="0.2">
      <c r="C1898" s="2"/>
      <c r="F1898" s="2"/>
    </row>
    <row r="1899" spans="3:6" x14ac:dyDescent="0.2">
      <c r="C1899" s="2"/>
      <c r="F1899" s="2"/>
    </row>
    <row r="1900" spans="3:6" x14ac:dyDescent="0.2">
      <c r="C1900" s="2"/>
      <c r="F1900" s="2"/>
    </row>
    <row r="1901" spans="3:6" x14ac:dyDescent="0.2">
      <c r="C1901" s="2"/>
      <c r="F1901" s="2"/>
    </row>
    <row r="1902" spans="3:6" x14ac:dyDescent="0.2">
      <c r="C1902" s="2"/>
      <c r="F1902" s="2"/>
    </row>
    <row r="1903" spans="3:6" x14ac:dyDescent="0.2">
      <c r="C1903" s="2"/>
      <c r="F1903" s="2"/>
    </row>
    <row r="1904" spans="3:6" x14ac:dyDescent="0.2">
      <c r="C1904" s="2"/>
      <c r="F1904" s="2"/>
    </row>
    <row r="1905" spans="3:6" x14ac:dyDescent="0.2">
      <c r="C1905" s="2"/>
      <c r="F1905" s="2"/>
    </row>
    <row r="1906" spans="3:6" x14ac:dyDescent="0.2">
      <c r="C1906" s="2"/>
      <c r="F1906" s="2"/>
    </row>
    <row r="1907" spans="3:6" x14ac:dyDescent="0.2">
      <c r="C1907" s="2"/>
      <c r="F1907" s="2"/>
    </row>
    <row r="1908" spans="3:6" x14ac:dyDescent="0.2">
      <c r="C1908" s="2"/>
      <c r="F1908" s="2"/>
    </row>
    <row r="1909" spans="3:6" x14ac:dyDescent="0.2">
      <c r="C1909" s="2"/>
      <c r="F1909" s="2"/>
    </row>
    <row r="1910" spans="3:6" x14ac:dyDescent="0.2">
      <c r="C1910" s="2"/>
      <c r="F1910" s="2"/>
    </row>
    <row r="1911" spans="3:6" x14ac:dyDescent="0.2">
      <c r="C1911" s="2"/>
      <c r="F1911" s="2"/>
    </row>
    <row r="1912" spans="3:6" x14ac:dyDescent="0.2">
      <c r="C1912" s="2"/>
      <c r="F1912" s="2"/>
    </row>
    <row r="1913" spans="3:6" x14ac:dyDescent="0.2">
      <c r="C1913" s="2"/>
      <c r="F1913" s="2"/>
    </row>
    <row r="1914" spans="3:6" x14ac:dyDescent="0.2">
      <c r="C1914" s="2"/>
      <c r="F1914" s="2"/>
    </row>
    <row r="1915" spans="3:6" x14ac:dyDescent="0.2">
      <c r="C1915" s="2"/>
      <c r="F1915" s="2"/>
    </row>
    <row r="1916" spans="3:6" x14ac:dyDescent="0.2">
      <c r="C1916" s="2"/>
      <c r="F1916" s="2"/>
    </row>
    <row r="1917" spans="3:6" x14ac:dyDescent="0.2">
      <c r="C1917" s="2"/>
      <c r="F1917" s="2"/>
    </row>
    <row r="1918" spans="3:6" x14ac:dyDescent="0.2">
      <c r="C1918" s="2"/>
      <c r="F1918" s="2"/>
    </row>
    <row r="1919" spans="3:6" x14ac:dyDescent="0.2">
      <c r="C1919" s="2"/>
      <c r="F1919" s="2"/>
    </row>
    <row r="1920" spans="3:6" x14ac:dyDescent="0.2">
      <c r="C1920" s="2"/>
      <c r="F1920" s="2"/>
    </row>
    <row r="1921" spans="3:6" x14ac:dyDescent="0.2">
      <c r="C1921" s="2"/>
      <c r="F1921" s="2"/>
    </row>
    <row r="1922" spans="3:6" x14ac:dyDescent="0.2">
      <c r="C1922" s="2"/>
      <c r="F1922" s="2"/>
    </row>
    <row r="1923" spans="3:6" x14ac:dyDescent="0.2">
      <c r="C1923" s="2"/>
      <c r="F1923" s="2"/>
    </row>
    <row r="1924" spans="3:6" x14ac:dyDescent="0.2">
      <c r="C1924" s="2"/>
      <c r="F1924" s="2"/>
    </row>
    <row r="1925" spans="3:6" x14ac:dyDescent="0.2">
      <c r="C1925" s="2"/>
      <c r="F1925" s="2"/>
    </row>
    <row r="1926" spans="3:6" x14ac:dyDescent="0.2">
      <c r="C1926" s="2"/>
      <c r="F1926" s="2"/>
    </row>
    <row r="1927" spans="3:6" x14ac:dyDescent="0.2">
      <c r="C1927" s="2"/>
      <c r="F1927" s="2"/>
    </row>
    <row r="1928" spans="3:6" x14ac:dyDescent="0.2">
      <c r="C1928" s="2"/>
      <c r="F1928" s="2"/>
    </row>
    <row r="1929" spans="3:6" x14ac:dyDescent="0.2">
      <c r="C1929" s="2"/>
      <c r="F1929" s="2"/>
    </row>
    <row r="1930" spans="3:6" x14ac:dyDescent="0.2">
      <c r="C1930" s="2"/>
      <c r="F1930" s="2"/>
    </row>
    <row r="1931" spans="3:6" x14ac:dyDescent="0.2">
      <c r="C1931" s="2"/>
      <c r="F1931" s="2"/>
    </row>
    <row r="1932" spans="3:6" x14ac:dyDescent="0.2">
      <c r="C1932" s="2"/>
      <c r="F1932" s="2"/>
    </row>
    <row r="1933" spans="3:6" x14ac:dyDescent="0.2">
      <c r="C1933" s="2"/>
      <c r="F1933" s="2"/>
    </row>
    <row r="1934" spans="3:6" x14ac:dyDescent="0.2">
      <c r="C1934" s="2"/>
      <c r="F1934" s="2"/>
    </row>
    <row r="1935" spans="3:6" x14ac:dyDescent="0.2">
      <c r="C1935" s="2"/>
      <c r="F1935" s="2"/>
    </row>
    <row r="1936" spans="3:6" x14ac:dyDescent="0.2">
      <c r="C1936" s="2"/>
      <c r="F1936" s="2"/>
    </row>
    <row r="1937" spans="3:6" x14ac:dyDescent="0.2">
      <c r="C1937" s="2"/>
      <c r="F1937" s="2"/>
    </row>
    <row r="1938" spans="3:6" x14ac:dyDescent="0.2">
      <c r="C1938" s="2"/>
      <c r="F1938" s="2"/>
    </row>
    <row r="1939" spans="3:6" x14ac:dyDescent="0.2">
      <c r="C1939" s="2"/>
      <c r="F1939" s="2"/>
    </row>
    <row r="1940" spans="3:6" x14ac:dyDescent="0.2">
      <c r="C1940" s="2"/>
      <c r="F1940" s="2"/>
    </row>
    <row r="1941" spans="3:6" x14ac:dyDescent="0.2">
      <c r="C1941" s="2"/>
      <c r="F1941" s="2"/>
    </row>
    <row r="1942" spans="3:6" x14ac:dyDescent="0.2">
      <c r="C1942" s="2"/>
      <c r="F1942" s="2"/>
    </row>
    <row r="1943" spans="3:6" x14ac:dyDescent="0.2">
      <c r="C1943" s="2"/>
      <c r="F1943" s="2"/>
    </row>
    <row r="1944" spans="3:6" x14ac:dyDescent="0.2">
      <c r="C1944" s="2"/>
      <c r="F1944" s="2"/>
    </row>
    <row r="1945" spans="3:6" x14ac:dyDescent="0.2">
      <c r="C1945" s="2"/>
      <c r="F1945" s="2"/>
    </row>
    <row r="1946" spans="3:6" x14ac:dyDescent="0.2">
      <c r="C1946" s="2"/>
      <c r="F1946" s="2"/>
    </row>
    <row r="1947" spans="3:6" x14ac:dyDescent="0.2">
      <c r="C1947" s="2"/>
      <c r="F1947" s="2"/>
    </row>
    <row r="1948" spans="3:6" x14ac:dyDescent="0.2">
      <c r="C1948" s="2"/>
      <c r="F1948" s="2"/>
    </row>
    <row r="1949" spans="3:6" x14ac:dyDescent="0.2">
      <c r="C1949" s="2"/>
      <c r="F1949" s="2"/>
    </row>
    <row r="1950" spans="3:6" x14ac:dyDescent="0.2">
      <c r="C1950" s="2"/>
      <c r="F1950" s="2"/>
    </row>
    <row r="1951" spans="3:6" x14ac:dyDescent="0.2">
      <c r="C1951" s="2"/>
      <c r="F1951" s="2"/>
    </row>
    <row r="1952" spans="3:6" x14ac:dyDescent="0.2">
      <c r="C1952" s="2"/>
      <c r="F1952" s="2"/>
    </row>
    <row r="1953" spans="3:6" x14ac:dyDescent="0.2">
      <c r="C1953" s="2"/>
      <c r="F1953" s="2"/>
    </row>
    <row r="1954" spans="3:6" x14ac:dyDescent="0.2">
      <c r="C1954" s="2"/>
      <c r="F1954" s="2"/>
    </row>
    <row r="1955" spans="3:6" x14ac:dyDescent="0.2">
      <c r="C1955" s="2"/>
      <c r="F1955" s="2"/>
    </row>
    <row r="1956" spans="3:6" x14ac:dyDescent="0.2">
      <c r="C1956" s="2"/>
      <c r="F1956" s="2"/>
    </row>
    <row r="1957" spans="3:6" x14ac:dyDescent="0.2">
      <c r="C1957" s="2"/>
      <c r="F1957" s="2"/>
    </row>
    <row r="1958" spans="3:6" x14ac:dyDescent="0.2">
      <c r="C1958" s="2"/>
      <c r="F1958" s="2"/>
    </row>
    <row r="1959" spans="3:6" x14ac:dyDescent="0.2">
      <c r="C1959" s="2"/>
      <c r="F1959" s="2"/>
    </row>
    <row r="1960" spans="3:6" x14ac:dyDescent="0.2">
      <c r="C1960" s="2"/>
      <c r="F1960" s="2"/>
    </row>
    <row r="1961" spans="3:6" x14ac:dyDescent="0.2">
      <c r="C1961" s="2"/>
      <c r="F1961" s="2"/>
    </row>
    <row r="1962" spans="3:6" x14ac:dyDescent="0.2">
      <c r="C1962" s="2"/>
      <c r="F1962" s="2"/>
    </row>
    <row r="1963" spans="3:6" x14ac:dyDescent="0.2">
      <c r="C1963" s="2"/>
      <c r="F1963" s="2"/>
    </row>
    <row r="1964" spans="3:6" x14ac:dyDescent="0.2">
      <c r="C1964" s="2"/>
      <c r="F1964" s="2"/>
    </row>
    <row r="1965" spans="3:6" x14ac:dyDescent="0.2">
      <c r="C1965" s="2"/>
      <c r="F1965" s="2"/>
    </row>
    <row r="1966" spans="3:6" x14ac:dyDescent="0.2">
      <c r="C1966" s="2"/>
      <c r="F1966" s="2"/>
    </row>
    <row r="1967" spans="3:6" x14ac:dyDescent="0.2">
      <c r="C1967" s="2"/>
      <c r="F1967" s="2"/>
    </row>
    <row r="1968" spans="3:6" x14ac:dyDescent="0.2">
      <c r="C1968" s="2"/>
      <c r="F1968" s="2"/>
    </row>
    <row r="1969" spans="3:6" x14ac:dyDescent="0.2">
      <c r="C1969" s="2"/>
      <c r="F1969" s="2"/>
    </row>
  </sheetData>
  <sortState xmlns:xlrd2="http://schemas.microsoft.com/office/spreadsheetml/2017/richdata2" ref="A2:AQ1969">
    <sortCondition ref="M2:M1969"/>
  </sortState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2"/>
  <sheetViews>
    <sheetView tabSelected="1" workbookViewId="0">
      <selection activeCell="Q24" sqref="Q24"/>
    </sheetView>
  </sheetViews>
  <sheetFormatPr defaultRowHeight="12.75" x14ac:dyDescent="0.2"/>
  <cols>
    <col min="1" max="2" width="17.85546875" customWidth="1"/>
    <col min="3" max="4" width="17.85546875" hidden="1" customWidth="1"/>
    <col min="5" max="5" width="17.85546875" customWidth="1"/>
    <col min="6" max="15" width="17.85546875" hidden="1" customWidth="1"/>
    <col min="16" max="20" width="19" customWidth="1"/>
  </cols>
  <sheetData>
    <row r="1" spans="1:21" s="28" customFormat="1" ht="38.25" x14ac:dyDescent="0.2">
      <c r="A1" s="28" t="s">
        <v>0</v>
      </c>
      <c r="B1" s="25" t="s">
        <v>44</v>
      </c>
      <c r="C1" s="29" t="s">
        <v>28</v>
      </c>
      <c r="D1" s="28" t="s">
        <v>52</v>
      </c>
      <c r="E1" s="25" t="s">
        <v>45</v>
      </c>
      <c r="F1" s="29" t="s">
        <v>29</v>
      </c>
      <c r="G1" s="28" t="s">
        <v>53</v>
      </c>
      <c r="H1" s="28" t="s">
        <v>1</v>
      </c>
      <c r="I1" s="28" t="s">
        <v>2</v>
      </c>
      <c r="J1" s="28" t="s">
        <v>3</v>
      </c>
      <c r="K1" s="28" t="s">
        <v>4</v>
      </c>
      <c r="L1" s="30" t="s">
        <v>40</v>
      </c>
      <c r="M1" s="28" t="s">
        <v>55</v>
      </c>
      <c r="N1" s="28" t="s">
        <v>5</v>
      </c>
      <c r="O1" s="28" t="s">
        <v>21</v>
      </c>
      <c r="P1" s="28" t="s">
        <v>0</v>
      </c>
      <c r="Q1" s="25" t="s">
        <v>769</v>
      </c>
      <c r="R1" s="25" t="s">
        <v>770</v>
      </c>
      <c r="S1" s="25" t="s">
        <v>771</v>
      </c>
      <c r="T1" s="25" t="s">
        <v>772</v>
      </c>
      <c r="U1" s="28" t="s">
        <v>786</v>
      </c>
    </row>
    <row r="2" spans="1:21" s="1" customFormat="1" x14ac:dyDescent="0.2">
      <c r="A2" s="1" t="s">
        <v>668</v>
      </c>
      <c r="B2" s="2">
        <v>-26.319028759712978</v>
      </c>
      <c r="C2" s="2">
        <v>1130.0271278515149</v>
      </c>
      <c r="E2" s="2">
        <v>5.846672765119922</v>
      </c>
      <c r="F2" s="2">
        <v>26.082442358351663</v>
      </c>
      <c r="H2" s="1" t="s">
        <v>97</v>
      </c>
      <c r="I2" s="1" t="s">
        <v>408</v>
      </c>
      <c r="J2" s="1" t="s">
        <v>644</v>
      </c>
      <c r="K2" s="1" t="s">
        <v>72</v>
      </c>
      <c r="L2" s="1" t="s">
        <v>669</v>
      </c>
      <c r="M2" s="1">
        <v>1617334</v>
      </c>
      <c r="N2" s="1">
        <v>459404</v>
      </c>
      <c r="O2" s="1" t="s">
        <v>74</v>
      </c>
      <c r="P2" s="1" t="s">
        <v>773</v>
      </c>
      <c r="Q2" s="2">
        <f t="shared" ref="Q2:Q8" si="0">AVERAGE(E2,E9,E16)</f>
        <v>6.0774735499435231</v>
      </c>
      <c r="R2" s="1">
        <f>_xlfn.STDEV.P(E2,E9,E16)</f>
        <v>0.46099465174530391</v>
      </c>
      <c r="S2" s="2">
        <f>AVERAGE(B2,B9,B16)</f>
        <v>-25.206760778000149</v>
      </c>
      <c r="T2" s="1">
        <f>_xlfn.STDEV.P(B2,B9,B16)</f>
        <v>1.0141339068286614</v>
      </c>
    </row>
    <row r="3" spans="1:21" s="1" customFormat="1" x14ac:dyDescent="0.2">
      <c r="A3" s="1" t="s">
        <v>672</v>
      </c>
      <c r="B3" s="2">
        <v>-16.150892512963537</v>
      </c>
      <c r="C3" s="2">
        <v>1237.1011250236847</v>
      </c>
      <c r="E3" s="2">
        <v>6.9653133051350107</v>
      </c>
      <c r="F3" s="2">
        <v>43.254385789840981</v>
      </c>
      <c r="H3" s="1" t="s">
        <v>97</v>
      </c>
      <c r="I3" s="1" t="s">
        <v>620</v>
      </c>
      <c r="J3" s="1" t="s">
        <v>644</v>
      </c>
      <c r="K3" s="1" t="s">
        <v>72</v>
      </c>
      <c r="L3" s="1" t="s">
        <v>673</v>
      </c>
      <c r="M3" s="1">
        <v>1617335</v>
      </c>
      <c r="N3" s="1">
        <v>459405</v>
      </c>
      <c r="O3" s="1" t="s">
        <v>74</v>
      </c>
      <c r="P3" s="1" t="s">
        <v>778</v>
      </c>
      <c r="Q3" s="2">
        <f t="shared" si="0"/>
        <v>7.2548528791161688</v>
      </c>
      <c r="R3" s="1">
        <f>_xlfn.STDEV.P(E3,E10,E17)</f>
        <v>0.41069018442737404</v>
      </c>
      <c r="S3" s="2">
        <f>AVERAGE(B17,B3,B10)</f>
        <v>-14.770452234772312</v>
      </c>
      <c r="T3" s="1">
        <f>_xlfn.STDEV.P(B3,B10,B17)</f>
        <v>1.1750711469481261</v>
      </c>
    </row>
    <row r="4" spans="1:21" s="1" customFormat="1" x14ac:dyDescent="0.2">
      <c r="A4" s="1" t="s">
        <v>650</v>
      </c>
      <c r="B4" s="2">
        <v>-17.701100654738426</v>
      </c>
      <c r="C4" s="2">
        <v>663.24445027758384</v>
      </c>
      <c r="E4" s="2">
        <v>7.8960867598203004</v>
      </c>
      <c r="F4" s="2">
        <v>60.869241144592628</v>
      </c>
      <c r="H4" s="1" t="s">
        <v>97</v>
      </c>
      <c r="I4" s="1" t="s">
        <v>491</v>
      </c>
      <c r="J4" s="1" t="s">
        <v>644</v>
      </c>
      <c r="K4" s="1" t="s">
        <v>72</v>
      </c>
      <c r="L4" s="1" t="s">
        <v>651</v>
      </c>
      <c r="M4" s="1">
        <v>1617336</v>
      </c>
      <c r="N4" s="1">
        <v>459406</v>
      </c>
      <c r="O4" s="1" t="s">
        <v>74</v>
      </c>
      <c r="P4" s="1" t="s">
        <v>779</v>
      </c>
      <c r="Q4" s="2">
        <f t="shared" si="0"/>
        <v>7.5263591047302372</v>
      </c>
      <c r="R4" s="1">
        <f>_xlfn.STDEV.P(E4,E12,E18)</f>
        <v>0.16847623505590184</v>
      </c>
      <c r="S4" s="2">
        <f>AVERAGE(B18,B11,B4)</f>
        <v>-17.777909117157424</v>
      </c>
      <c r="T4" s="1">
        <f>_xlfn.STDEV.P(B4,B11,B18)</f>
        <v>0.2823362002950458</v>
      </c>
    </row>
    <row r="5" spans="1:21" s="1" customFormat="1" x14ac:dyDescent="0.2">
      <c r="A5" s="1" t="s">
        <v>670</v>
      </c>
      <c r="B5" s="2">
        <v>-13.97297988747591</v>
      </c>
      <c r="C5" s="2">
        <v>1200.9177747193262</v>
      </c>
      <c r="E5" s="2">
        <v>7.3831407516254686</v>
      </c>
      <c r="F5" s="2">
        <v>112.84777484806794</v>
      </c>
      <c r="H5" s="1" t="s">
        <v>97</v>
      </c>
      <c r="I5" s="1" t="s">
        <v>484</v>
      </c>
      <c r="J5" s="1" t="s">
        <v>644</v>
      </c>
      <c r="K5" s="1" t="s">
        <v>72</v>
      </c>
      <c r="L5" s="1" t="s">
        <v>671</v>
      </c>
      <c r="M5" s="1">
        <v>1617337</v>
      </c>
      <c r="N5" s="1">
        <v>459407</v>
      </c>
      <c r="O5" s="1" t="s">
        <v>74</v>
      </c>
      <c r="P5" s="1" t="s">
        <v>774</v>
      </c>
      <c r="Q5" s="2">
        <f t="shared" si="0"/>
        <v>7.7521787229908163</v>
      </c>
      <c r="R5" s="1">
        <f>_xlfn.STDEV.P(E5,E12,E19)</f>
        <v>0.26303228413828356</v>
      </c>
      <c r="S5" s="2">
        <f>AVERAGE(B5,B12,B19)</f>
        <v>-12.670234542376944</v>
      </c>
      <c r="T5" s="1">
        <f>_xlfn.STDEV.P(B5,B19,B12)</f>
        <v>1.0115261872774202</v>
      </c>
    </row>
    <row r="6" spans="1:21" s="1" customFormat="1" x14ac:dyDescent="0.2">
      <c r="A6" s="1" t="s">
        <v>664</v>
      </c>
      <c r="B6" s="2">
        <v>-17.836041829918631</v>
      </c>
      <c r="C6" s="2">
        <v>1032.9826621760722</v>
      </c>
      <c r="E6" s="2">
        <v>6.9675232565247995</v>
      </c>
      <c r="F6" s="2">
        <v>103.0304110577794</v>
      </c>
      <c r="H6" s="1" t="s">
        <v>97</v>
      </c>
      <c r="I6" s="1" t="s">
        <v>386</v>
      </c>
      <c r="J6" s="1" t="s">
        <v>644</v>
      </c>
      <c r="K6" s="1" t="s">
        <v>72</v>
      </c>
      <c r="L6" s="1" t="s">
        <v>665</v>
      </c>
      <c r="M6" s="1">
        <v>1617338</v>
      </c>
      <c r="N6" s="1">
        <v>459408</v>
      </c>
      <c r="O6" s="1" t="s">
        <v>74</v>
      </c>
      <c r="P6" s="1" t="s">
        <v>775</v>
      </c>
      <c r="Q6" s="2">
        <f t="shared" si="0"/>
        <v>7.1271758919273749</v>
      </c>
      <c r="R6" s="1">
        <f>_xlfn.STDEV.P(E6,E13,E20)</f>
        <v>0.42413349544627688</v>
      </c>
      <c r="S6" s="2">
        <f>AVERAGE(B6,B13,B20)</f>
        <v>-17.580139642894508</v>
      </c>
      <c r="T6" s="1">
        <f>_xlfn.STDEV.P(B6,B13,B20)</f>
        <v>0.20807620646247899</v>
      </c>
    </row>
    <row r="7" spans="1:21" s="1" customFormat="1" x14ac:dyDescent="0.2">
      <c r="A7" s="1" t="s">
        <v>647</v>
      </c>
      <c r="B7" s="2">
        <v>-15.916920949016395</v>
      </c>
      <c r="C7" s="2">
        <v>629.06902317165327</v>
      </c>
      <c r="E7" s="2">
        <v>8.4714040562124548</v>
      </c>
      <c r="F7" s="2">
        <v>62.097885807147769</v>
      </c>
      <c r="H7" s="1" t="s">
        <v>97</v>
      </c>
      <c r="I7" s="1" t="s">
        <v>410</v>
      </c>
      <c r="J7" s="1" t="s">
        <v>644</v>
      </c>
      <c r="K7" s="1" t="s">
        <v>72</v>
      </c>
      <c r="L7" s="1" t="s">
        <v>648</v>
      </c>
      <c r="M7" s="1">
        <v>1617339</v>
      </c>
      <c r="N7" s="1">
        <v>459409</v>
      </c>
      <c r="O7" s="1" t="s">
        <v>74</v>
      </c>
      <c r="P7" s="1" t="s">
        <v>776</v>
      </c>
      <c r="Q7" s="2">
        <f t="shared" si="0"/>
        <v>8.0348987040499527</v>
      </c>
      <c r="R7" s="1">
        <f>_xlfn.STDEV.P(E7,E14,E21)</f>
        <v>0.31268423715834459</v>
      </c>
      <c r="S7" s="2">
        <f>AVERAGE(B7,B14,B21)</f>
        <v>-15.589474791125056</v>
      </c>
      <c r="T7" s="1">
        <f>_xlfn.STDEV.P(B7,B14,B21)</f>
        <v>0.2792855724955729</v>
      </c>
    </row>
    <row r="8" spans="1:21" s="1" customFormat="1" x14ac:dyDescent="0.2">
      <c r="A8" s="1" t="s">
        <v>662</v>
      </c>
      <c r="B8" s="2">
        <v>-17.524524566043922</v>
      </c>
      <c r="C8" s="2">
        <v>1016.4226321117501</v>
      </c>
      <c r="E8" s="2">
        <v>6.5191086354216905</v>
      </c>
      <c r="F8" s="2">
        <v>70.697307415460102</v>
      </c>
      <c r="H8" s="1" t="s">
        <v>97</v>
      </c>
      <c r="I8" s="1" t="s">
        <v>460</v>
      </c>
      <c r="J8" s="1" t="s">
        <v>644</v>
      </c>
      <c r="K8" s="1" t="s">
        <v>72</v>
      </c>
      <c r="L8" s="1" t="s">
        <v>663</v>
      </c>
      <c r="M8" s="1">
        <v>1617340</v>
      </c>
      <c r="N8" s="1">
        <v>459410</v>
      </c>
      <c r="O8" s="1" t="s">
        <v>74</v>
      </c>
      <c r="P8" s="1" t="s">
        <v>777</v>
      </c>
      <c r="Q8" s="2">
        <f t="shared" si="0"/>
        <v>7.8668332466312414</v>
      </c>
      <c r="R8" s="1">
        <f>_xlfn.STDEV.P(E8,E15,E22)</f>
        <v>1.0776987882489513</v>
      </c>
      <c r="S8" s="2">
        <f>AVERAGE(B8,B15,B22)</f>
        <v>-16.150304079585556</v>
      </c>
      <c r="T8" s="1">
        <f>_xlfn.STDEV.P(B8,B15,B22)</f>
        <v>0.97516009195664677</v>
      </c>
    </row>
    <row r="9" spans="1:21" s="1" customFormat="1" x14ac:dyDescent="0.2">
      <c r="A9" s="1" t="s">
        <v>678</v>
      </c>
      <c r="B9" s="2">
        <v>-23.866505416365143</v>
      </c>
      <c r="C9" s="2">
        <v>1346.7450391673726</v>
      </c>
      <c r="E9" s="2">
        <v>6.7209102590043477</v>
      </c>
      <c r="F9" s="2">
        <v>78.476091286322244</v>
      </c>
      <c r="H9" s="1" t="s">
        <v>69</v>
      </c>
      <c r="I9" s="1" t="s">
        <v>486</v>
      </c>
      <c r="J9" s="1" t="s">
        <v>644</v>
      </c>
      <c r="K9" s="1" t="s">
        <v>72</v>
      </c>
      <c r="L9" s="1" t="s">
        <v>679</v>
      </c>
      <c r="M9" s="1">
        <v>1617341</v>
      </c>
      <c r="N9" s="1">
        <v>459416</v>
      </c>
      <c r="O9" s="1" t="s">
        <v>74</v>
      </c>
      <c r="P9" s="1" t="s">
        <v>780</v>
      </c>
      <c r="Q9" s="2">
        <f>AVERAGE(E24,E26:E30,E41)</f>
        <v>6.4712112552181722</v>
      </c>
      <c r="R9" s="1">
        <f>_xlfn.STDEV.P(E24,E26:E30,E41)</f>
        <v>0.8297082608239571</v>
      </c>
      <c r="S9" s="2">
        <f>AVERAGE(B24,B26:B30,B41)</f>
        <v>-19.0616430865986</v>
      </c>
      <c r="T9" s="1">
        <f>_xlfn.STDEV.P(B24,B26:B30,B41)</f>
        <v>1.1584052760129517</v>
      </c>
    </row>
    <row r="10" spans="1:21" s="1" customFormat="1" x14ac:dyDescent="0.2">
      <c r="A10" s="1" t="s">
        <v>687</v>
      </c>
      <c r="B10" s="2">
        <v>-13.278997561132989</v>
      </c>
      <c r="C10" s="2">
        <v>2028.9841156459054</v>
      </c>
      <c r="D10" s="1" t="s">
        <v>685</v>
      </c>
      <c r="E10" s="2">
        <v>6.963589676871309</v>
      </c>
      <c r="F10" s="2">
        <v>66.193086599306611</v>
      </c>
      <c r="H10" s="1" t="s">
        <v>69</v>
      </c>
      <c r="I10" s="1" t="s">
        <v>546</v>
      </c>
      <c r="J10" s="1" t="s">
        <v>644</v>
      </c>
      <c r="K10" s="1" t="s">
        <v>72</v>
      </c>
      <c r="L10" s="1" t="s">
        <v>688</v>
      </c>
      <c r="M10" s="1">
        <v>1617342</v>
      </c>
      <c r="N10" s="1">
        <v>459417</v>
      </c>
      <c r="O10" s="1" t="s">
        <v>74</v>
      </c>
      <c r="P10" s="1" t="s">
        <v>781</v>
      </c>
      <c r="Q10" s="2">
        <f>AVERAGE(E25,E31,E32,E39,E40,E42)</f>
        <v>6.9919829254443968</v>
      </c>
      <c r="R10" s="1">
        <f>_xlfn.STDEV.P(E25,E31,E32,E39,E40,E42)</f>
        <v>0.42403392169673221</v>
      </c>
      <c r="S10" s="2">
        <f>AVERAGE(B25,B31,B32,B39,B40,B42)</f>
        <v>-18.5733561258827</v>
      </c>
      <c r="T10" s="1">
        <f>_xlfn.STDEV.P(B25,B31,B32,B39,B40,B42)</f>
        <v>2.3371223382205253</v>
      </c>
    </row>
    <row r="11" spans="1:21" s="1" customFormat="1" x14ac:dyDescent="0.2">
      <c r="A11" s="1" t="s">
        <v>656</v>
      </c>
      <c r="B11" s="2">
        <v>-17.47698174053885</v>
      </c>
      <c r="C11" s="2">
        <v>923.9953961463134</v>
      </c>
      <c r="E11" s="2">
        <v>7.144221559961685</v>
      </c>
      <c r="F11" s="2">
        <v>82.569560285507137</v>
      </c>
      <c r="H11" s="1" t="s">
        <v>69</v>
      </c>
      <c r="I11" s="1" t="s">
        <v>522</v>
      </c>
      <c r="J11" s="1" t="s">
        <v>644</v>
      </c>
      <c r="K11" s="1" t="s">
        <v>72</v>
      </c>
      <c r="L11" s="1" t="s">
        <v>657</v>
      </c>
      <c r="M11" s="1">
        <v>1617343</v>
      </c>
      <c r="N11" s="1">
        <v>459418</v>
      </c>
      <c r="O11" s="1" t="s">
        <v>74</v>
      </c>
      <c r="P11" s="1" t="s">
        <v>782</v>
      </c>
      <c r="Q11" s="2">
        <f>AVERAGE(E33:E38)</f>
        <v>5.8012769073255441</v>
      </c>
      <c r="R11" s="1">
        <f>_xlfn.STDEV.P(E33:E38)</f>
        <v>0.68450312108664702</v>
      </c>
      <c r="S11" s="2">
        <f>AVERAGE(B33:B38)</f>
        <v>-19.877211219606874</v>
      </c>
      <c r="T11" s="1">
        <f>_xlfn.STDEV.P(B33:B38)</f>
        <v>0.64011772975669756</v>
      </c>
    </row>
    <row r="12" spans="1:21" s="1" customFormat="1" x14ac:dyDescent="0.2">
      <c r="A12" s="1" t="s">
        <v>654</v>
      </c>
      <c r="B12" s="2">
        <v>-11.507081872475842</v>
      </c>
      <c r="C12" s="2">
        <v>899.8457488756294</v>
      </c>
      <c r="E12" s="2">
        <v>7.8962353123478195</v>
      </c>
      <c r="F12" s="2">
        <v>61.68834191577848</v>
      </c>
      <c r="H12" s="1" t="s">
        <v>69</v>
      </c>
      <c r="I12" s="1" t="s">
        <v>389</v>
      </c>
      <c r="J12" s="1" t="s">
        <v>644</v>
      </c>
      <c r="K12" s="1" t="s">
        <v>72</v>
      </c>
      <c r="L12" s="1" t="s">
        <v>655</v>
      </c>
      <c r="M12" s="1">
        <v>1617344</v>
      </c>
      <c r="N12" s="1">
        <v>459419</v>
      </c>
      <c r="O12" s="1" t="s">
        <v>74</v>
      </c>
      <c r="Q12" s="2"/>
    </row>
    <row r="13" spans="1:21" s="1" customFormat="1" x14ac:dyDescent="0.2">
      <c r="A13" s="1" t="s">
        <v>643</v>
      </c>
      <c r="B13" s="2">
        <v>-17.578002358445392</v>
      </c>
      <c r="C13" s="2">
        <v>611.94613071944491</v>
      </c>
      <c r="E13" s="2">
        <v>7.7077188060641859</v>
      </c>
      <c r="F13" s="2">
        <v>49.809685741210316</v>
      </c>
      <c r="H13" s="1" t="s">
        <v>69</v>
      </c>
      <c r="I13" s="1" t="s">
        <v>579</v>
      </c>
      <c r="J13" s="1" t="s">
        <v>644</v>
      </c>
      <c r="K13" s="1" t="s">
        <v>72</v>
      </c>
      <c r="L13" s="1" t="s">
        <v>645</v>
      </c>
      <c r="M13" s="1">
        <v>1617345</v>
      </c>
      <c r="N13" s="1">
        <v>459420</v>
      </c>
      <c r="O13" s="1" t="s">
        <v>74</v>
      </c>
      <c r="P13" s="1" t="s">
        <v>783</v>
      </c>
      <c r="Q13" s="2">
        <f>AVERAGE(E3,E5,E10,E12,E17,E19)</f>
        <v>7.503515801053493</v>
      </c>
      <c r="R13" s="1">
        <f>_xlfn.STDEV.P(E3,E5,E10,E12,E17,E19)</f>
        <v>0.42515815150177244</v>
      </c>
      <c r="S13" s="2">
        <f>AVERAGE(B3,B5,B10,B12,B17,B19)</f>
        <v>-13.720343388574626</v>
      </c>
      <c r="T13" s="1">
        <f>_xlfn.STDEV.P(B3,B5,B10,B12,B17,B19)</f>
        <v>1.5181295408599622</v>
      </c>
      <c r="U13" s="1">
        <v>6</v>
      </c>
    </row>
    <row r="14" spans="1:21" s="1" customFormat="1" x14ac:dyDescent="0.2">
      <c r="A14" s="1" t="s">
        <v>652</v>
      </c>
      <c r="B14" s="2">
        <v>-15.617023526014878</v>
      </c>
      <c r="C14" s="2">
        <v>731.31387329550216</v>
      </c>
      <c r="E14" s="2">
        <v>7.8779196470968511</v>
      </c>
      <c r="F14" s="2">
        <v>71.516200371489106</v>
      </c>
      <c r="H14" s="1" t="s">
        <v>69</v>
      </c>
      <c r="I14" s="1" t="s">
        <v>366</v>
      </c>
      <c r="J14" s="1" t="s">
        <v>644</v>
      </c>
      <c r="K14" s="1" t="s">
        <v>72</v>
      </c>
      <c r="L14" s="1" t="s">
        <v>653</v>
      </c>
      <c r="M14" s="1">
        <v>1617346</v>
      </c>
      <c r="N14" s="1">
        <v>459421</v>
      </c>
      <c r="O14" s="1" t="s">
        <v>74</v>
      </c>
      <c r="P14" s="1" t="s">
        <v>784</v>
      </c>
      <c r="Q14" s="2">
        <f>AVERAGE(E6:E8,E13:E15,E20:E22)</f>
        <v>7.6763026142028554</v>
      </c>
      <c r="R14" s="1">
        <f>_xlfn.STDEV.P(E6:E8,E13:E15,E20:E22)</f>
        <v>0.79697941566565667</v>
      </c>
      <c r="S14" s="2">
        <f>AVERAGE(B6:B8,B13:B15,B20:B22)</f>
        <v>-16.439972837868375</v>
      </c>
      <c r="T14" s="1">
        <f>_xlfn.STDEV.P(B6:B8,B13:B15,B20:B22)</f>
        <v>1.029476987595757</v>
      </c>
      <c r="U14" s="1">
        <v>9</v>
      </c>
    </row>
    <row r="15" spans="1:21" s="1" customFormat="1" x14ac:dyDescent="0.2">
      <c r="A15" s="1" t="s">
        <v>676</v>
      </c>
      <c r="B15" s="2">
        <v>-15.362972339830197</v>
      </c>
      <c r="C15" s="2">
        <v>1282.1674476298601</v>
      </c>
      <c r="E15" s="2">
        <v>9.1570402581798156</v>
      </c>
      <c r="F15" s="2">
        <v>114.89274508356819</v>
      </c>
      <c r="H15" s="1" t="s">
        <v>69</v>
      </c>
      <c r="I15" s="1" t="s">
        <v>402</v>
      </c>
      <c r="J15" s="1" t="s">
        <v>644</v>
      </c>
      <c r="K15" s="1" t="s">
        <v>72</v>
      </c>
      <c r="L15" s="1" t="s">
        <v>677</v>
      </c>
      <c r="M15" s="1">
        <v>1617347</v>
      </c>
      <c r="N15" s="1">
        <v>459422</v>
      </c>
      <c r="O15" s="1" t="s">
        <v>74</v>
      </c>
      <c r="P15" s="1" t="s">
        <v>785</v>
      </c>
      <c r="Q15" s="2">
        <f>AVERAGE(E23,E33:E38)</f>
        <v>5.9440061936056656</v>
      </c>
      <c r="R15" s="1">
        <f>_xlfn.STDEV.P(E23,E33:E38)</f>
        <v>0.72376756346511206</v>
      </c>
      <c r="S15" s="2">
        <f>AVERAGE(B23,B33:B38)</f>
        <v>-20.019410459206274</v>
      </c>
      <c r="T15" s="1">
        <f>_xlfn.STDEV.P(B23,B33:B38)</f>
        <v>0.6874144564842124</v>
      </c>
      <c r="U15" s="1">
        <v>6</v>
      </c>
    </row>
    <row r="16" spans="1:21" s="1" customFormat="1" x14ac:dyDescent="0.2">
      <c r="A16" s="1" t="s">
        <v>682</v>
      </c>
      <c r="B16" s="2">
        <v>-25.434748157922332</v>
      </c>
      <c r="C16" s="2">
        <v>1877.1035857074146</v>
      </c>
      <c r="E16" s="2">
        <v>5.6648376257062996</v>
      </c>
      <c r="F16" s="2">
        <v>40.795862562236785</v>
      </c>
      <c r="H16" s="1" t="s">
        <v>69</v>
      </c>
      <c r="I16" s="1" t="s">
        <v>318</v>
      </c>
      <c r="J16" s="1" t="s">
        <v>644</v>
      </c>
      <c r="K16" s="1" t="s">
        <v>72</v>
      </c>
      <c r="L16" s="1" t="s">
        <v>683</v>
      </c>
      <c r="M16" s="1">
        <v>1617348</v>
      </c>
      <c r="N16" s="1">
        <v>459423</v>
      </c>
      <c r="O16" s="1" t="s">
        <v>74</v>
      </c>
      <c r="P16" s="1" t="s">
        <v>787</v>
      </c>
      <c r="Q16" s="2">
        <f>AVERAGE(E24,E26,E27,E28:E30,E41)</f>
        <v>6.4712112552181722</v>
      </c>
      <c r="R16" s="1">
        <f>_xlfn.STDEV.P(E24,E26:E30,E41)</f>
        <v>0.8297082608239571</v>
      </c>
      <c r="S16" s="2">
        <f>AVERAGE(B24,B26:B30,B41)</f>
        <v>-19.0616430865986</v>
      </c>
      <c r="T16" s="1">
        <f>_xlfn.STDEV.P(B24,B26:B30,B41)</f>
        <v>1.1584052760129517</v>
      </c>
      <c r="U16" s="1">
        <v>7</v>
      </c>
    </row>
    <row r="17" spans="1:21" s="1" customFormat="1" x14ac:dyDescent="0.2">
      <c r="A17" s="1" t="s">
        <v>684</v>
      </c>
      <c r="B17" s="2">
        <v>-14.881466630220412</v>
      </c>
      <c r="C17" s="2">
        <v>2012.2243165144448</v>
      </c>
      <c r="D17" s="1" t="s">
        <v>685</v>
      </c>
      <c r="E17" s="2">
        <v>7.8356556553421877</v>
      </c>
      <c r="F17" s="2">
        <v>82.569560285507137</v>
      </c>
      <c r="H17" s="1" t="s">
        <v>69</v>
      </c>
      <c r="I17" s="1" t="s">
        <v>371</v>
      </c>
      <c r="J17" s="1" t="s">
        <v>644</v>
      </c>
      <c r="K17" s="1" t="s">
        <v>72</v>
      </c>
      <c r="L17" s="1" t="s">
        <v>686</v>
      </c>
      <c r="M17" s="1">
        <v>1617349</v>
      </c>
      <c r="N17" s="1">
        <v>459424</v>
      </c>
      <c r="O17" s="1" t="s">
        <v>74</v>
      </c>
      <c r="P17" s="1" t="s">
        <v>788</v>
      </c>
      <c r="Q17" s="2">
        <f>AVERAGE(E25,E31:E32,E39:E40,E42)</f>
        <v>6.9919829254443968</v>
      </c>
      <c r="R17" s="1">
        <f>_xlfn.STDEV.P(E25,E31:E32,E39:E40,E42)</f>
        <v>0.42403392169673221</v>
      </c>
      <c r="S17" s="2">
        <f>AVERAGE(B25,B31,B32,B39:B40,B42)</f>
        <v>-18.5733561258827</v>
      </c>
      <c r="T17" s="1">
        <f>_xlfn.STDEV.P(B25,B31,B32,B39,B40,B42)</f>
        <v>2.3371223382205253</v>
      </c>
      <c r="U17" s="1">
        <v>6</v>
      </c>
    </row>
    <row r="18" spans="1:21" s="1" customFormat="1" x14ac:dyDescent="0.2">
      <c r="A18" s="1" t="s">
        <v>674</v>
      </c>
      <c r="B18" s="2">
        <v>-18.155644956195005</v>
      </c>
      <c r="C18" s="2">
        <v>1274.9689966200178</v>
      </c>
      <c r="E18" s="2">
        <v>7.5387689944087288</v>
      </c>
      <c r="F18" s="2">
        <v>116.11967527107913</v>
      </c>
      <c r="H18" s="1" t="s">
        <v>69</v>
      </c>
      <c r="I18" s="1" t="s">
        <v>453</v>
      </c>
      <c r="J18" s="1" t="s">
        <v>644</v>
      </c>
      <c r="K18" s="1" t="s">
        <v>72</v>
      </c>
      <c r="L18" s="1" t="s">
        <v>675</v>
      </c>
      <c r="M18" s="1">
        <v>1617350</v>
      </c>
      <c r="N18" s="1">
        <v>459425</v>
      </c>
      <c r="O18" s="1" t="s">
        <v>74</v>
      </c>
      <c r="P18" s="1" t="s">
        <v>789</v>
      </c>
      <c r="Q18" s="2">
        <f>AVERAGE(E2,E9,E16)</f>
        <v>6.0774735499435231</v>
      </c>
      <c r="R18" s="1">
        <f>_xlfn.STDEV.P(E2,E9,E16)</f>
        <v>0.46099465174530391</v>
      </c>
      <c r="S18" s="2">
        <f>AVERAGE(B2,B9,B16)</f>
        <v>-25.206760778000149</v>
      </c>
      <c r="T18" s="1">
        <f>_xlfn.STDEV.P(B2,B9,B16)</f>
        <v>1.0141339068286614</v>
      </c>
      <c r="U18" s="1">
        <v>3</v>
      </c>
    </row>
    <row r="19" spans="1:21" s="1" customFormat="1" x14ac:dyDescent="0.2">
      <c r="A19" s="1" t="s">
        <v>658</v>
      </c>
      <c r="B19" s="2">
        <v>-12.530641867179076</v>
      </c>
      <c r="C19" s="2">
        <v>962.90299965360305</v>
      </c>
      <c r="E19" s="2">
        <v>7.977160104999161</v>
      </c>
      <c r="F19" s="2">
        <v>72.744507334414294</v>
      </c>
      <c r="H19" s="1" t="s">
        <v>69</v>
      </c>
      <c r="I19" s="1" t="s">
        <v>463</v>
      </c>
      <c r="J19" s="1" t="s">
        <v>644</v>
      </c>
      <c r="K19" s="1" t="s">
        <v>72</v>
      </c>
      <c r="L19" s="1" t="s">
        <v>659</v>
      </c>
      <c r="M19" s="1">
        <v>1617351</v>
      </c>
      <c r="N19" s="1">
        <v>459426</v>
      </c>
      <c r="O19" s="1" t="s">
        <v>74</v>
      </c>
      <c r="Q19" s="2"/>
      <c r="S19" s="2"/>
    </row>
    <row r="20" spans="1:21" s="1" customFormat="1" x14ac:dyDescent="0.2">
      <c r="A20" s="1" t="s">
        <v>680</v>
      </c>
      <c r="B20" s="2">
        <v>-17.326374740319501</v>
      </c>
      <c r="C20" s="2">
        <v>1412.7254312646512</v>
      </c>
      <c r="E20" s="2">
        <v>6.7062856131931392</v>
      </c>
      <c r="F20" s="2">
        <v>145.55431016876744</v>
      </c>
      <c r="H20" s="1" t="s">
        <v>69</v>
      </c>
      <c r="I20" s="1" t="s">
        <v>445</v>
      </c>
      <c r="J20" s="1" t="s">
        <v>644</v>
      </c>
      <c r="K20" s="1" t="s">
        <v>72</v>
      </c>
      <c r="L20" s="1" t="s">
        <v>681</v>
      </c>
      <c r="M20" s="1">
        <v>1617352</v>
      </c>
      <c r="N20" s="1">
        <v>459427</v>
      </c>
      <c r="O20" s="1" t="s">
        <v>74</v>
      </c>
      <c r="P20" s="1" t="s">
        <v>790</v>
      </c>
      <c r="Q20" s="2">
        <f>AVERAGE(E23:E42)</f>
        <v>6.4429209847216615</v>
      </c>
      <c r="R20" s="2">
        <f>_xlfn.STDEV.P(E23:E42)</f>
        <v>0.8099828342137344</v>
      </c>
      <c r="S20" s="2">
        <f>AVERAGE(B23:B42)</f>
        <v>-19.250375578796515</v>
      </c>
      <c r="T20" s="2">
        <f>_xlfn.STDEV.P(B23:B42)</f>
        <v>1.6219326298621741</v>
      </c>
    </row>
    <row r="21" spans="1:21" s="1" customFormat="1" x14ac:dyDescent="0.2">
      <c r="A21" s="1" t="s">
        <v>660</v>
      </c>
      <c r="B21" s="2">
        <v>-15.234479898343892</v>
      </c>
      <c r="C21" s="2">
        <v>981.38555146403678</v>
      </c>
      <c r="E21" s="2">
        <v>7.7553724088405529</v>
      </c>
      <c r="F21" s="2">
        <v>103.0304110577794</v>
      </c>
      <c r="H21" s="1" t="s">
        <v>69</v>
      </c>
      <c r="I21" s="1" t="s">
        <v>346</v>
      </c>
      <c r="J21" s="1" t="s">
        <v>644</v>
      </c>
      <c r="K21" s="1" t="s">
        <v>72</v>
      </c>
      <c r="L21" s="1" t="s">
        <v>661</v>
      </c>
      <c r="M21" s="1">
        <v>1617353</v>
      </c>
      <c r="N21" s="1">
        <v>459431</v>
      </c>
      <c r="O21" s="1" t="s">
        <v>74</v>
      </c>
      <c r="Q21" s="2"/>
    </row>
    <row r="22" spans="1:21" s="1" customFormat="1" x14ac:dyDescent="0.2">
      <c r="A22" s="1" t="s">
        <v>666</v>
      </c>
      <c r="B22" s="2">
        <v>-15.563415332882556</v>
      </c>
      <c r="C22" s="2">
        <v>1093.5021223940155</v>
      </c>
      <c r="E22" s="2">
        <v>7.9243508462922172</v>
      </c>
      <c r="F22" s="2">
        <v>81.341565045317225</v>
      </c>
      <c r="H22" s="1" t="s">
        <v>69</v>
      </c>
      <c r="I22" s="1" t="s">
        <v>329</v>
      </c>
      <c r="J22" s="1" t="s">
        <v>644</v>
      </c>
      <c r="K22" s="1" t="s">
        <v>72</v>
      </c>
      <c r="L22" s="1" t="s">
        <v>667</v>
      </c>
      <c r="M22" s="1">
        <v>1617354</v>
      </c>
      <c r="N22" s="1">
        <v>459432</v>
      </c>
      <c r="O22" s="1" t="s">
        <v>74</v>
      </c>
      <c r="Q22" s="2"/>
    </row>
    <row r="23" spans="1:21" s="1" customFormat="1" x14ac:dyDescent="0.2">
      <c r="A23" s="1" t="s">
        <v>285</v>
      </c>
      <c r="B23" s="2">
        <v>-20.872605896802664</v>
      </c>
      <c r="C23" s="2">
        <v>82.985410530955392</v>
      </c>
      <c r="D23" s="1" t="s">
        <v>123</v>
      </c>
      <c r="E23" s="2">
        <v>6.8003819112863955</v>
      </c>
      <c r="F23" s="2">
        <v>10.058639766672442</v>
      </c>
      <c r="G23" s="1" t="s">
        <v>104</v>
      </c>
      <c r="H23" s="1" t="s">
        <v>97</v>
      </c>
      <c r="I23" s="1" t="s">
        <v>286</v>
      </c>
      <c r="J23" s="1" t="s">
        <v>71</v>
      </c>
      <c r="K23" s="1" t="s">
        <v>72</v>
      </c>
      <c r="L23" s="1" t="s">
        <v>287</v>
      </c>
      <c r="M23" s="1">
        <v>1617332</v>
      </c>
      <c r="N23" s="1">
        <v>460081</v>
      </c>
      <c r="O23" s="1" t="s">
        <v>74</v>
      </c>
      <c r="Q23" s="2"/>
    </row>
    <row r="24" spans="1:21" s="1" customFormat="1" x14ac:dyDescent="0.2">
      <c r="A24" s="1" t="s">
        <v>242</v>
      </c>
      <c r="B24" s="2">
        <v>-19.744147963557523</v>
      </c>
      <c r="C24" s="2">
        <v>60.371624597933788</v>
      </c>
      <c r="D24" s="1" t="s">
        <v>123</v>
      </c>
      <c r="E24" s="2">
        <v>5.4483283489989827</v>
      </c>
      <c r="F24" s="2">
        <v>10.994370575871159</v>
      </c>
      <c r="G24" s="1" t="s">
        <v>104</v>
      </c>
      <c r="H24" s="1" t="s">
        <v>69</v>
      </c>
      <c r="I24" s="1" t="s">
        <v>243</v>
      </c>
      <c r="J24" s="1" t="s">
        <v>71</v>
      </c>
      <c r="K24" s="1" t="s">
        <v>72</v>
      </c>
      <c r="L24" s="1" t="s">
        <v>244</v>
      </c>
      <c r="M24" s="1">
        <v>1617365</v>
      </c>
      <c r="N24" s="1">
        <v>459448</v>
      </c>
      <c r="O24" s="1" t="s">
        <v>74</v>
      </c>
      <c r="Q24" s="2"/>
    </row>
    <row r="25" spans="1:21" s="1" customFormat="1" x14ac:dyDescent="0.2">
      <c r="A25" s="1" t="s">
        <v>247</v>
      </c>
      <c r="B25" s="2">
        <v>-19.140953198820903</v>
      </c>
      <c r="C25" s="2">
        <v>67.122213638947102</v>
      </c>
      <c r="D25" s="1" t="s">
        <v>123</v>
      </c>
      <c r="E25" s="2">
        <v>6.8650974102510807</v>
      </c>
      <c r="F25" s="2">
        <v>10.789329228142011</v>
      </c>
      <c r="G25" s="1" t="s">
        <v>104</v>
      </c>
      <c r="H25" s="1" t="s">
        <v>69</v>
      </c>
      <c r="I25" s="1" t="s">
        <v>248</v>
      </c>
      <c r="J25" s="1" t="s">
        <v>71</v>
      </c>
      <c r="K25" s="1" t="s">
        <v>72</v>
      </c>
      <c r="L25" s="1" t="s">
        <v>249</v>
      </c>
      <c r="M25" s="1">
        <v>1617364</v>
      </c>
      <c r="N25" s="1">
        <v>459442</v>
      </c>
      <c r="O25" s="1" t="s">
        <v>74</v>
      </c>
      <c r="Q25" s="2"/>
    </row>
    <row r="26" spans="1:21" s="1" customFormat="1" x14ac:dyDescent="0.2">
      <c r="A26" s="1" t="s">
        <v>253</v>
      </c>
      <c r="B26" s="2">
        <v>-17.861593737208477</v>
      </c>
      <c r="C26" s="2">
        <v>68.313146612031005</v>
      </c>
      <c r="D26" s="1" t="s">
        <v>123</v>
      </c>
      <c r="E26" s="2">
        <v>7.3715943345825599</v>
      </c>
      <c r="F26" s="2">
        <v>10.010162235551302</v>
      </c>
      <c r="G26" s="1" t="s">
        <v>104</v>
      </c>
      <c r="H26" s="1" t="s">
        <v>69</v>
      </c>
      <c r="I26" s="1" t="s">
        <v>254</v>
      </c>
      <c r="J26" s="1" t="s">
        <v>71</v>
      </c>
      <c r="K26" s="1" t="s">
        <v>72</v>
      </c>
      <c r="L26" s="1" t="s">
        <v>255</v>
      </c>
      <c r="M26" s="1">
        <v>1617367</v>
      </c>
      <c r="N26" s="1">
        <v>459450</v>
      </c>
      <c r="O26" s="1" t="s">
        <v>74</v>
      </c>
      <c r="Q26" s="2"/>
    </row>
    <row r="27" spans="1:21" s="1" customFormat="1" x14ac:dyDescent="0.2">
      <c r="A27" s="1" t="s">
        <v>291</v>
      </c>
      <c r="B27" s="2">
        <v>-17.299575934738641</v>
      </c>
      <c r="C27" s="2">
        <v>90.985075138059855</v>
      </c>
      <c r="D27" s="1" t="s">
        <v>123</v>
      </c>
      <c r="E27" s="2">
        <v>7.3696048625232322</v>
      </c>
      <c r="F27" s="2">
        <v>13.102773670978614</v>
      </c>
      <c r="G27" s="1" t="s">
        <v>104</v>
      </c>
      <c r="H27" s="1" t="s">
        <v>69</v>
      </c>
      <c r="I27" s="1" t="s">
        <v>292</v>
      </c>
      <c r="J27" s="1" t="s">
        <v>71</v>
      </c>
      <c r="K27" s="1" t="s">
        <v>72</v>
      </c>
      <c r="L27" s="1" t="s">
        <v>293</v>
      </c>
      <c r="M27" s="1">
        <v>1617392</v>
      </c>
      <c r="N27" s="1">
        <v>460210</v>
      </c>
      <c r="O27" s="1" t="s">
        <v>74</v>
      </c>
      <c r="Q27" s="2"/>
    </row>
    <row r="28" spans="1:21" s="1" customFormat="1" x14ac:dyDescent="0.2">
      <c r="A28" s="1" t="s">
        <v>256</v>
      </c>
      <c r="B28" s="2">
        <v>-21.056676110818913</v>
      </c>
      <c r="C28" s="2">
        <v>69.702436674051484</v>
      </c>
      <c r="D28" s="1" t="s">
        <v>123</v>
      </c>
      <c r="E28" s="2">
        <v>6.7884776684232646</v>
      </c>
      <c r="F28" s="2">
        <v>11.240418764416932</v>
      </c>
      <c r="G28" s="1" t="s">
        <v>104</v>
      </c>
      <c r="H28" s="1" t="s">
        <v>69</v>
      </c>
      <c r="I28" s="1" t="s">
        <v>257</v>
      </c>
      <c r="J28" s="1" t="s">
        <v>71</v>
      </c>
      <c r="K28" s="1" t="s">
        <v>72</v>
      </c>
      <c r="L28" s="1" t="s">
        <v>258</v>
      </c>
      <c r="M28" s="1">
        <v>1617369</v>
      </c>
      <c r="N28" s="1">
        <v>459452</v>
      </c>
      <c r="O28" s="1" t="s">
        <v>74</v>
      </c>
      <c r="Q28" s="2"/>
    </row>
    <row r="29" spans="1:21" s="1" customFormat="1" x14ac:dyDescent="0.2">
      <c r="A29" s="1" t="s">
        <v>282</v>
      </c>
      <c r="B29" s="2">
        <v>-19.432931882292134</v>
      </c>
      <c r="C29" s="2">
        <v>78.233534518681623</v>
      </c>
      <c r="D29" s="1" t="s">
        <v>123</v>
      </c>
      <c r="E29" s="2">
        <v>5.6265169897353831</v>
      </c>
      <c r="F29" s="2">
        <v>11.650495615073938</v>
      </c>
      <c r="G29" s="1" t="s">
        <v>104</v>
      </c>
      <c r="H29" s="1" t="s">
        <v>69</v>
      </c>
      <c r="I29" s="1" t="s">
        <v>283</v>
      </c>
      <c r="J29" s="1" t="s">
        <v>71</v>
      </c>
      <c r="K29" s="1" t="s">
        <v>72</v>
      </c>
      <c r="L29" s="1" t="s">
        <v>284</v>
      </c>
      <c r="M29" s="1">
        <v>1617371</v>
      </c>
      <c r="N29" s="1">
        <v>459454</v>
      </c>
      <c r="O29" s="1" t="s">
        <v>74</v>
      </c>
      <c r="Q29" s="2"/>
    </row>
    <row r="30" spans="1:21" s="1" customFormat="1" x14ac:dyDescent="0.2">
      <c r="A30" s="1" t="s">
        <v>303</v>
      </c>
      <c r="B30" s="2">
        <v>-18.657222882328188</v>
      </c>
      <c r="C30" s="2">
        <v>99.743980141708505</v>
      </c>
      <c r="D30" s="1" t="s">
        <v>123</v>
      </c>
      <c r="E30" s="2">
        <v>5.5377235890602865</v>
      </c>
      <c r="F30" s="2">
        <v>15.78958196170966</v>
      </c>
      <c r="G30" s="1" t="s">
        <v>104</v>
      </c>
      <c r="H30" s="1" t="s">
        <v>69</v>
      </c>
      <c r="I30" s="1" t="s">
        <v>304</v>
      </c>
      <c r="J30" s="1" t="s">
        <v>71</v>
      </c>
      <c r="K30" s="1" t="s">
        <v>72</v>
      </c>
      <c r="L30" s="1" t="s">
        <v>305</v>
      </c>
      <c r="M30" s="1">
        <v>1617395</v>
      </c>
      <c r="N30" s="1">
        <v>460213</v>
      </c>
      <c r="O30" s="1" t="s">
        <v>74</v>
      </c>
      <c r="Q30" s="2"/>
    </row>
    <row r="31" spans="1:21" s="1" customFormat="1" x14ac:dyDescent="0.2">
      <c r="A31" s="1" t="s">
        <v>270</v>
      </c>
      <c r="B31" s="2">
        <v>-20.069874769206187</v>
      </c>
      <c r="C31" s="2">
        <v>74.66302874249169</v>
      </c>
      <c r="D31" s="1" t="s">
        <v>123</v>
      </c>
      <c r="E31" s="2">
        <v>6.6817909728806875</v>
      </c>
      <c r="F31" s="2">
        <v>12.716675164804359</v>
      </c>
      <c r="G31" s="1" t="s">
        <v>104</v>
      </c>
      <c r="H31" s="1" t="s">
        <v>69</v>
      </c>
      <c r="I31" s="1" t="s">
        <v>271</v>
      </c>
      <c r="J31" s="1" t="s">
        <v>71</v>
      </c>
      <c r="K31" s="1" t="s">
        <v>72</v>
      </c>
      <c r="L31" s="1" t="s">
        <v>272</v>
      </c>
      <c r="M31" s="1">
        <v>1617370</v>
      </c>
      <c r="N31" s="1">
        <v>459453</v>
      </c>
      <c r="O31" s="1" t="s">
        <v>74</v>
      </c>
      <c r="Q31" s="2"/>
    </row>
    <row r="32" spans="1:21" s="1" customFormat="1" x14ac:dyDescent="0.2">
      <c r="A32" s="1" t="s">
        <v>297</v>
      </c>
      <c r="B32" s="2">
        <v>-19.139155571540368</v>
      </c>
      <c r="C32" s="2">
        <v>95.432311781229117</v>
      </c>
      <c r="D32" s="1" t="s">
        <v>123</v>
      </c>
      <c r="E32" s="2">
        <v>6.4565013431546525</v>
      </c>
      <c r="F32" s="2">
        <v>16.368381442640381</v>
      </c>
      <c r="G32" s="1" t="s">
        <v>104</v>
      </c>
      <c r="H32" s="1" t="s">
        <v>69</v>
      </c>
      <c r="I32" s="1" t="s">
        <v>298</v>
      </c>
      <c r="J32" s="1" t="s">
        <v>71</v>
      </c>
      <c r="K32" s="1" t="s">
        <v>72</v>
      </c>
      <c r="L32" s="1" t="s">
        <v>299</v>
      </c>
      <c r="M32" s="1">
        <v>1617394</v>
      </c>
      <c r="N32" s="1">
        <v>460212</v>
      </c>
      <c r="O32" s="1" t="s">
        <v>74</v>
      </c>
      <c r="Q32" s="2"/>
    </row>
    <row r="33" spans="1:17" s="1" customFormat="1" x14ac:dyDescent="0.2">
      <c r="A33" s="1" t="s">
        <v>245</v>
      </c>
      <c r="B33" s="2">
        <v>-20.475009231834449</v>
      </c>
      <c r="C33" s="2">
        <v>66.644655655703914</v>
      </c>
      <c r="D33" s="1" t="s">
        <v>123</v>
      </c>
      <c r="E33" s="2">
        <v>5.0698417981716348</v>
      </c>
      <c r="F33" s="2">
        <v>11.716124674176699</v>
      </c>
      <c r="G33" s="1" t="s">
        <v>104</v>
      </c>
      <c r="H33" s="1" t="s">
        <v>69</v>
      </c>
      <c r="I33" s="1" t="s">
        <v>188</v>
      </c>
      <c r="J33" s="1" t="s">
        <v>71</v>
      </c>
      <c r="K33" s="1" t="s">
        <v>72</v>
      </c>
      <c r="L33" s="1" t="s">
        <v>246</v>
      </c>
      <c r="M33" s="1">
        <v>1617400</v>
      </c>
      <c r="N33" s="1">
        <v>460218</v>
      </c>
      <c r="O33" s="1" t="s">
        <v>74</v>
      </c>
      <c r="Q33" s="2"/>
    </row>
    <row r="34" spans="1:17" s="1" customFormat="1" x14ac:dyDescent="0.2">
      <c r="A34" s="1" t="s">
        <v>259</v>
      </c>
      <c r="B34" s="2">
        <v>-20.745142149985817</v>
      </c>
      <c r="C34" s="2">
        <v>70.451150243681056</v>
      </c>
      <c r="D34" s="1" t="s">
        <v>123</v>
      </c>
      <c r="E34" s="2">
        <v>5.3248535478759704</v>
      </c>
      <c r="F34" s="2">
        <v>12.108539642782642</v>
      </c>
      <c r="G34" s="1" t="s">
        <v>104</v>
      </c>
      <c r="H34" s="1" t="s">
        <v>69</v>
      </c>
      <c r="I34" s="1" t="s">
        <v>260</v>
      </c>
      <c r="J34" s="1" t="s">
        <v>71</v>
      </c>
      <c r="K34" s="1" t="s">
        <v>72</v>
      </c>
      <c r="L34" s="1" t="s">
        <v>261</v>
      </c>
      <c r="M34" s="1">
        <v>1617384</v>
      </c>
      <c r="N34" s="1">
        <v>460197</v>
      </c>
      <c r="O34" s="1" t="s">
        <v>74</v>
      </c>
      <c r="Q34" s="2"/>
    </row>
    <row r="35" spans="1:17" s="1" customFormat="1" x14ac:dyDescent="0.2">
      <c r="A35" s="1" t="s">
        <v>294</v>
      </c>
      <c r="B35" s="2">
        <v>-19.629041499365918</v>
      </c>
      <c r="C35" s="2">
        <v>91.006760167749036</v>
      </c>
      <c r="D35" s="1" t="s">
        <v>123</v>
      </c>
      <c r="E35" s="2">
        <v>6.0628234033767683</v>
      </c>
      <c r="F35" s="2">
        <v>15.580251988020814</v>
      </c>
      <c r="G35" s="1" t="s">
        <v>104</v>
      </c>
      <c r="H35" s="1" t="s">
        <v>69</v>
      </c>
      <c r="I35" s="1" t="s">
        <v>295</v>
      </c>
      <c r="J35" s="1" t="s">
        <v>71</v>
      </c>
      <c r="K35" s="1" t="s">
        <v>72</v>
      </c>
      <c r="L35" s="1" t="s">
        <v>296</v>
      </c>
      <c r="M35" s="1">
        <v>1617385</v>
      </c>
      <c r="N35" s="1">
        <v>460198</v>
      </c>
      <c r="O35" s="1" t="s">
        <v>74</v>
      </c>
      <c r="Q35" s="2"/>
    </row>
    <row r="36" spans="1:17" s="1" customFormat="1" x14ac:dyDescent="0.2">
      <c r="A36" s="1" t="s">
        <v>239</v>
      </c>
      <c r="B36" s="2">
        <v>-19.510142741175024</v>
      </c>
      <c r="C36" s="2">
        <v>59.529317290933193</v>
      </c>
      <c r="D36" s="1" t="s">
        <v>123</v>
      </c>
      <c r="E36" s="2">
        <v>5.0938829220448234</v>
      </c>
      <c r="F36" s="2">
        <v>10.718151650357322</v>
      </c>
      <c r="G36" s="1" t="s">
        <v>104</v>
      </c>
      <c r="H36" s="1" t="s">
        <v>69</v>
      </c>
      <c r="I36" s="1" t="s">
        <v>240</v>
      </c>
      <c r="J36" s="1" t="s">
        <v>71</v>
      </c>
      <c r="K36" s="1" t="s">
        <v>72</v>
      </c>
      <c r="L36" s="1" t="s">
        <v>241</v>
      </c>
      <c r="M36" s="1">
        <v>1617386</v>
      </c>
      <c r="N36" s="1">
        <v>460199</v>
      </c>
      <c r="O36" s="1" t="s">
        <v>74</v>
      </c>
      <c r="Q36" s="2"/>
    </row>
    <row r="37" spans="1:17" s="1" customFormat="1" x14ac:dyDescent="0.2">
      <c r="A37" s="1" t="s">
        <v>273</v>
      </c>
      <c r="B37" s="2">
        <v>-18.823538065909965</v>
      </c>
      <c r="C37" s="2">
        <v>75.039723500341026</v>
      </c>
      <c r="D37" s="1" t="s">
        <v>123</v>
      </c>
      <c r="E37" s="2">
        <v>6.3903210524722898</v>
      </c>
      <c r="F37" s="2">
        <v>14.48396345459072</v>
      </c>
      <c r="G37" s="1" t="s">
        <v>104</v>
      </c>
      <c r="H37" s="1" t="s">
        <v>69</v>
      </c>
      <c r="I37" s="1" t="s">
        <v>274</v>
      </c>
      <c r="J37" s="1" t="s">
        <v>71</v>
      </c>
      <c r="K37" s="1" t="s">
        <v>72</v>
      </c>
      <c r="L37" s="1" t="s">
        <v>275</v>
      </c>
      <c r="M37" s="1">
        <v>1617387</v>
      </c>
      <c r="N37" s="1">
        <v>460200</v>
      </c>
      <c r="O37" s="1" t="s">
        <v>74</v>
      </c>
      <c r="Q37" s="2"/>
    </row>
    <row r="38" spans="1:17" s="1" customFormat="1" x14ac:dyDescent="0.2">
      <c r="A38" s="1" t="s">
        <v>276</v>
      </c>
      <c r="B38" s="2">
        <v>-20.080393629370061</v>
      </c>
      <c r="C38" s="2">
        <v>76.59039603121073</v>
      </c>
      <c r="D38" s="1" t="s">
        <v>123</v>
      </c>
      <c r="E38" s="2">
        <v>6.8659387200117736</v>
      </c>
      <c r="F38" s="2">
        <v>12.248438195588871</v>
      </c>
      <c r="G38" s="1" t="s">
        <v>104</v>
      </c>
      <c r="H38" s="1" t="s">
        <v>69</v>
      </c>
      <c r="I38" s="1" t="s">
        <v>277</v>
      </c>
      <c r="J38" s="1" t="s">
        <v>71</v>
      </c>
      <c r="K38" s="1" t="s">
        <v>72</v>
      </c>
      <c r="L38" s="1" t="s">
        <v>278</v>
      </c>
      <c r="M38" s="1">
        <v>1617389</v>
      </c>
      <c r="N38" s="1">
        <v>460207</v>
      </c>
      <c r="O38" s="1" t="s">
        <v>74</v>
      </c>
      <c r="Q38" s="2"/>
    </row>
    <row r="39" spans="1:17" s="1" customFormat="1" x14ac:dyDescent="0.2">
      <c r="A39" s="1" t="s">
        <v>288</v>
      </c>
      <c r="B39" s="2">
        <v>-19.958245920789604</v>
      </c>
      <c r="C39" s="2">
        <v>86.362851265794589</v>
      </c>
      <c r="D39" s="1" t="s">
        <v>123</v>
      </c>
      <c r="E39" s="2">
        <v>7.1003257693723922</v>
      </c>
      <c r="F39" s="2">
        <v>12.55264944674118</v>
      </c>
      <c r="G39" s="1" t="s">
        <v>104</v>
      </c>
      <c r="H39" s="1" t="s">
        <v>69</v>
      </c>
      <c r="I39" s="1" t="s">
        <v>289</v>
      </c>
      <c r="J39" s="1" t="s">
        <v>71</v>
      </c>
      <c r="K39" s="1" t="s">
        <v>72</v>
      </c>
      <c r="L39" s="1" t="s">
        <v>290</v>
      </c>
      <c r="M39" s="1">
        <v>1617374</v>
      </c>
      <c r="N39" s="1">
        <v>459457</v>
      </c>
      <c r="O39" s="1" t="s">
        <v>74</v>
      </c>
      <c r="Q39" s="2"/>
    </row>
    <row r="40" spans="1:17" s="1" customFormat="1" x14ac:dyDescent="0.2">
      <c r="A40" s="1" t="s">
        <v>300</v>
      </c>
      <c r="B40" s="2">
        <v>-19.721403875124217</v>
      </c>
      <c r="C40" s="2">
        <v>97.062329593290201</v>
      </c>
      <c r="D40" s="1" t="s">
        <v>123</v>
      </c>
      <c r="E40" s="2">
        <v>7.8078853072748498</v>
      </c>
      <c r="F40" s="2">
        <v>10.789329228142011</v>
      </c>
      <c r="G40" s="1" t="s">
        <v>104</v>
      </c>
      <c r="H40" s="1" t="s">
        <v>69</v>
      </c>
      <c r="I40" s="1" t="s">
        <v>301</v>
      </c>
      <c r="J40" s="1" t="s">
        <v>71</v>
      </c>
      <c r="K40" s="1" t="s">
        <v>72</v>
      </c>
      <c r="L40" s="1" t="s">
        <v>302</v>
      </c>
      <c r="M40" s="1">
        <v>1617376</v>
      </c>
      <c r="N40" s="1">
        <v>459459</v>
      </c>
      <c r="O40" s="1" t="s">
        <v>74</v>
      </c>
      <c r="Q40" s="2"/>
    </row>
    <row r="41" spans="1:17" s="1" customFormat="1" x14ac:dyDescent="0.2">
      <c r="A41" s="1" t="s">
        <v>306</v>
      </c>
      <c r="B41" s="2">
        <v>-19.379353095246319</v>
      </c>
      <c r="C41" s="2">
        <v>99.818142950352382</v>
      </c>
      <c r="D41" s="1" t="s">
        <v>123</v>
      </c>
      <c r="E41" s="2">
        <v>7.1562329932034956</v>
      </c>
      <c r="F41" s="2">
        <v>13.148571894948233</v>
      </c>
      <c r="G41" s="1" t="s">
        <v>104</v>
      </c>
      <c r="H41" s="1" t="s">
        <v>69</v>
      </c>
      <c r="I41" s="1" t="s">
        <v>307</v>
      </c>
      <c r="J41" s="1" t="s">
        <v>71</v>
      </c>
      <c r="K41" s="1" t="s">
        <v>72</v>
      </c>
      <c r="L41" s="1" t="s">
        <v>203</v>
      </c>
      <c r="M41" s="1">
        <v>1617381</v>
      </c>
      <c r="N41" s="1">
        <v>460194</v>
      </c>
      <c r="O41" s="1" t="s">
        <v>74</v>
      </c>
      <c r="Q41" s="2"/>
    </row>
    <row r="42" spans="1:17" s="1" customFormat="1" x14ac:dyDescent="0.2">
      <c r="A42" s="1" t="s">
        <v>308</v>
      </c>
      <c r="B42" s="2">
        <v>-13.4105034198149</v>
      </c>
      <c r="C42" s="2">
        <v>154.75522055380787</v>
      </c>
      <c r="E42" s="2">
        <v>7.0402967497327147</v>
      </c>
      <c r="F42" s="2">
        <v>12.760928788580815</v>
      </c>
      <c r="G42" s="1" t="s">
        <v>104</v>
      </c>
      <c r="H42" s="1" t="s">
        <v>69</v>
      </c>
      <c r="I42" s="1" t="s">
        <v>309</v>
      </c>
      <c r="J42" s="1" t="s">
        <v>71</v>
      </c>
      <c r="K42" s="1" t="s">
        <v>72</v>
      </c>
      <c r="L42" s="1" t="s">
        <v>310</v>
      </c>
      <c r="M42" s="1">
        <v>1617380</v>
      </c>
      <c r="N42" s="1">
        <v>460193</v>
      </c>
      <c r="O42" s="1" t="s">
        <v>74</v>
      </c>
      <c r="Q42" s="2"/>
    </row>
  </sheetData>
  <sortState xmlns:xlrd2="http://schemas.microsoft.com/office/spreadsheetml/2017/richdata2" ref="A2:O42">
    <sortCondition ref="A2:A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6"/>
  <sheetViews>
    <sheetView workbookViewId="0">
      <pane ySplit="16" topLeftCell="A17" activePane="bottomLeft" state="frozenSplit"/>
      <selection pane="bottomLeft"/>
    </sheetView>
  </sheetViews>
  <sheetFormatPr defaultRowHeight="12.75" outlineLevelRow="3" x14ac:dyDescent="0.2"/>
  <cols>
    <col min="1" max="1" width="25.7109375" style="11" customWidth="1"/>
    <col min="2" max="2" width="20.7109375" style="11" customWidth="1"/>
    <col min="3" max="7" width="20.7109375" style="3" customWidth="1"/>
    <col min="8" max="9" width="20.7109375" style="1" customWidth="1"/>
    <col min="10" max="10" width="45" style="1" bestFit="1" customWidth="1"/>
    <col min="11" max="11" width="20.7109375" style="1" customWidth="1"/>
    <col min="12" max="12" width="24.85546875" style="1" customWidth="1"/>
    <col min="13" max="13" width="10.5703125" style="1" customWidth="1"/>
    <col min="14" max="14" width="15.5703125" style="1" customWidth="1"/>
    <col min="15" max="15" width="15.140625" style="1" customWidth="1"/>
    <col min="16" max="16" width="8" style="1" customWidth="1"/>
    <col min="17" max="17" width="14.42578125" style="3" customWidth="1"/>
    <col min="18" max="18" width="13.7109375" style="1" customWidth="1"/>
    <col min="19" max="19" width="33.85546875" style="1" bestFit="1" customWidth="1"/>
    <col min="20" max="20" width="5" style="1" bestFit="1" customWidth="1"/>
    <col min="21" max="16384" width="9.140625" style="1"/>
  </cols>
  <sheetData>
    <row r="1" spans="1:14" x14ac:dyDescent="0.2">
      <c r="A1" s="4" t="s">
        <v>30</v>
      </c>
      <c r="B1" s="4"/>
      <c r="C1" s="4"/>
      <c r="D1" s="4"/>
      <c r="E1" s="4"/>
      <c r="F1" s="1"/>
      <c r="J1" s="4"/>
      <c r="K1" s="7"/>
      <c r="L1" s="7"/>
      <c r="M1" s="7"/>
      <c r="N1" s="7"/>
    </row>
    <row r="2" spans="1:14" ht="13.5" thickBot="1" x14ac:dyDescent="0.25">
      <c r="A2" s="8"/>
      <c r="B2" s="8"/>
      <c r="C2" s="8"/>
      <c r="D2" s="8"/>
      <c r="E2" s="8"/>
      <c r="F2" s="8"/>
      <c r="G2" s="12"/>
      <c r="H2" s="8"/>
      <c r="I2" s="8"/>
      <c r="J2" s="8"/>
    </row>
    <row r="3" spans="1:14" ht="28.5" thickBot="1" x14ac:dyDescent="0.25">
      <c r="A3" s="22" t="s">
        <v>37</v>
      </c>
      <c r="B3" s="23" t="s">
        <v>32</v>
      </c>
      <c r="C3" s="22" t="s">
        <v>48</v>
      </c>
      <c r="D3" s="22" t="s">
        <v>47</v>
      </c>
      <c r="E3" s="39" t="s">
        <v>51</v>
      </c>
      <c r="F3" s="23" t="s">
        <v>12</v>
      </c>
      <c r="G3" s="23" t="s">
        <v>46</v>
      </c>
      <c r="H3" s="23" t="s">
        <v>49</v>
      </c>
      <c r="I3" s="23" t="s">
        <v>50</v>
      </c>
      <c r="J3" s="23" t="s">
        <v>31</v>
      </c>
      <c r="K3" s="12"/>
      <c r="L3" s="12"/>
      <c r="M3" s="12"/>
      <c r="N3" s="12"/>
    </row>
    <row r="4" spans="1:14" x14ac:dyDescent="0.2">
      <c r="A4" s="9" t="s">
        <v>22</v>
      </c>
      <c r="B4" s="18">
        <v>42.618842910444236</v>
      </c>
      <c r="C4" s="20">
        <v>-29.672632880088408</v>
      </c>
      <c r="D4" s="27" t="s">
        <v>731</v>
      </c>
      <c r="E4" s="41" t="s">
        <v>731</v>
      </c>
      <c r="F4" s="27">
        <v>4.6841723715491534</v>
      </c>
      <c r="G4" s="10">
        <v>1.8089100310598027</v>
      </c>
      <c r="H4" s="27" t="s">
        <v>731</v>
      </c>
      <c r="I4" s="10" t="s">
        <v>731</v>
      </c>
      <c r="J4" s="42" t="s">
        <v>41</v>
      </c>
    </row>
    <row r="5" spans="1:14" x14ac:dyDescent="0.2">
      <c r="A5" s="9" t="s">
        <v>60</v>
      </c>
      <c r="B5" s="18">
        <v>42.106886192483174</v>
      </c>
      <c r="C5" s="20">
        <v>-12.890373466777277</v>
      </c>
      <c r="D5" s="18">
        <v>-12.946513523458252</v>
      </c>
      <c r="E5" s="3">
        <v>8.2116483013575242E-2</v>
      </c>
      <c r="F5" s="18">
        <v>2.4465975153135289</v>
      </c>
      <c r="G5" s="10">
        <v>2.4477269103389476</v>
      </c>
      <c r="H5" s="18">
        <v>2.5251923730847112</v>
      </c>
      <c r="I5" s="10">
        <v>0.16864516378756009</v>
      </c>
      <c r="J5" s="17" t="s">
        <v>38</v>
      </c>
    </row>
    <row r="6" spans="1:14" x14ac:dyDescent="0.2">
      <c r="A6" s="9" t="s">
        <v>13</v>
      </c>
      <c r="B6" s="18"/>
      <c r="C6" s="20">
        <v>-21.69</v>
      </c>
      <c r="D6" s="18">
        <v>-21.6363522135055</v>
      </c>
      <c r="E6" s="13">
        <v>4.3247638670716675E-2</v>
      </c>
      <c r="F6" s="18"/>
      <c r="G6" s="10">
        <v>7.72</v>
      </c>
      <c r="H6" s="18">
        <v>7.6088654786825813</v>
      </c>
      <c r="I6" s="10">
        <v>8.0800850727788476E-2</v>
      </c>
      <c r="J6" s="17" t="s">
        <v>38</v>
      </c>
      <c r="K6" s="4"/>
      <c r="L6" s="4"/>
      <c r="M6" s="4"/>
      <c r="N6" s="4"/>
    </row>
    <row r="7" spans="1:14" ht="14.25" x14ac:dyDescent="0.2">
      <c r="A7" s="9" t="s">
        <v>57</v>
      </c>
      <c r="B7" s="18">
        <v>47.6386183611096</v>
      </c>
      <c r="C7" s="20">
        <v>-35.047888028080081</v>
      </c>
      <c r="D7" s="18">
        <v>-35.047701091146614</v>
      </c>
      <c r="E7" s="13">
        <v>6.1955384174051067E-2</v>
      </c>
      <c r="F7" s="18">
        <v>28.354973325961851</v>
      </c>
      <c r="G7" s="10">
        <v>-2.8087152881190534</v>
      </c>
      <c r="H7" s="18">
        <v>-2.8579820050305162</v>
      </c>
      <c r="I7" s="10">
        <v>9.2938416245004249E-2</v>
      </c>
      <c r="J7" s="17" t="s">
        <v>63</v>
      </c>
    </row>
    <row r="8" spans="1:14" x14ac:dyDescent="0.2">
      <c r="A8" s="9" t="s">
        <v>56</v>
      </c>
      <c r="B8" s="18">
        <v>44.516252053340814</v>
      </c>
      <c r="C8" s="20">
        <v>-19.013423736050967</v>
      </c>
      <c r="D8" s="18">
        <v>-18.956099803990039</v>
      </c>
      <c r="E8" s="13">
        <v>9.1969611994137904E-2</v>
      </c>
      <c r="F8" s="18">
        <v>6.7491163572507569</v>
      </c>
      <c r="G8" s="10">
        <v>2.1934986671157408</v>
      </c>
      <c r="H8" s="18">
        <v>2.2460396662030973</v>
      </c>
      <c r="I8" s="10">
        <v>0.14982394170254903</v>
      </c>
      <c r="J8" s="17" t="s">
        <v>41</v>
      </c>
    </row>
    <row r="9" spans="1:14" ht="14.25" x14ac:dyDescent="0.2">
      <c r="A9" s="9" t="s">
        <v>14</v>
      </c>
      <c r="B9" s="43"/>
      <c r="C9" s="44"/>
      <c r="D9" s="43"/>
      <c r="E9" s="45"/>
      <c r="F9" s="18">
        <v>15.722303288809069</v>
      </c>
      <c r="G9" s="10">
        <v>41.132144671017237</v>
      </c>
      <c r="H9" s="18">
        <v>41.129701236507358</v>
      </c>
      <c r="I9" s="10">
        <v>0.11740289620370857</v>
      </c>
      <c r="J9" s="17" t="s">
        <v>66</v>
      </c>
      <c r="M9" s="4"/>
      <c r="N9" s="4"/>
    </row>
    <row r="10" spans="1:14" ht="14.25" x14ac:dyDescent="0.2">
      <c r="A10" s="9" t="s">
        <v>58</v>
      </c>
      <c r="B10" s="18">
        <v>40.82</v>
      </c>
      <c r="C10" s="20">
        <v>-11.07180049655164</v>
      </c>
      <c r="D10" s="18">
        <v>-11.071987433485107</v>
      </c>
      <c r="E10" s="13">
        <v>3.0118443964788279E-2</v>
      </c>
      <c r="F10" s="18">
        <v>9.52</v>
      </c>
      <c r="G10" s="10">
        <v>-8.5261258613573503</v>
      </c>
      <c r="H10" s="18">
        <v>-8.5258270978647097</v>
      </c>
      <c r="I10" s="10">
        <v>4.3868910807938991E-2</v>
      </c>
      <c r="J10" s="17" t="s">
        <v>67</v>
      </c>
    </row>
    <row r="11" spans="1:14" x14ac:dyDescent="0.2">
      <c r="A11" s="11" t="s">
        <v>59</v>
      </c>
      <c r="B11" s="18">
        <v>40.82</v>
      </c>
      <c r="C11" s="13">
        <v>-16.7</v>
      </c>
      <c r="D11" s="18" t="s">
        <v>731</v>
      </c>
      <c r="E11" s="13" t="s">
        <v>731</v>
      </c>
      <c r="F11" s="18">
        <v>9.52</v>
      </c>
      <c r="G11" s="13">
        <v>-6.8</v>
      </c>
      <c r="H11" s="18" t="s">
        <v>731</v>
      </c>
      <c r="I11" s="10" t="s">
        <v>731</v>
      </c>
      <c r="J11" s="17" t="s">
        <v>62</v>
      </c>
    </row>
    <row r="12" spans="1:14" x14ac:dyDescent="0.2">
      <c r="A12" s="11" t="s">
        <v>61</v>
      </c>
      <c r="B12" s="18">
        <v>49.309518732220596</v>
      </c>
      <c r="C12" s="3">
        <v>-24.461106153738157</v>
      </c>
      <c r="D12" s="18">
        <v>-24.320043482108971</v>
      </c>
      <c r="E12" s="3">
        <v>0.19391443248528509</v>
      </c>
      <c r="F12" s="18">
        <v>14.914523137020645</v>
      </c>
      <c r="G12" s="3">
        <v>4.8698172680729934</v>
      </c>
      <c r="H12" s="18">
        <v>4.6804560080211735</v>
      </c>
      <c r="I12" s="10">
        <v>0.27714604859833941</v>
      </c>
      <c r="J12" s="17" t="s">
        <v>38</v>
      </c>
    </row>
    <row r="13" spans="1:14" ht="13.5" thickBot="1" x14ac:dyDescent="0.25">
      <c r="A13" s="19" t="s">
        <v>64</v>
      </c>
      <c r="B13" s="26"/>
      <c r="C13" s="40">
        <v>-24.654274601337836</v>
      </c>
      <c r="D13" s="26">
        <v>-24.721425676810512</v>
      </c>
      <c r="E13" s="40">
        <v>3.7417255215379468E-2</v>
      </c>
      <c r="F13" s="26"/>
      <c r="G13" s="40">
        <v>-1.0616613836564017</v>
      </c>
      <c r="H13" s="26">
        <v>-1.0867564582946125</v>
      </c>
      <c r="I13" s="21">
        <v>0.11794081379847735</v>
      </c>
      <c r="J13" s="19" t="s">
        <v>65</v>
      </c>
    </row>
    <row r="14" spans="1:14" x14ac:dyDescent="0.2">
      <c r="A14" s="11" t="s">
        <v>39</v>
      </c>
      <c r="C14" s="13"/>
      <c r="D14" s="13"/>
      <c r="E14" s="13"/>
      <c r="F14" s="11"/>
      <c r="G14" s="13"/>
      <c r="H14" s="13"/>
      <c r="I14" s="13"/>
      <c r="J14" s="11"/>
      <c r="K14" s="4"/>
      <c r="L14" s="4"/>
    </row>
    <row r="15" spans="1:14" x14ac:dyDescent="0.2">
      <c r="C15" s="11"/>
      <c r="D15" s="11"/>
      <c r="E15" s="11"/>
      <c r="F15" s="11"/>
      <c r="G15" s="13"/>
      <c r="H15" s="11"/>
      <c r="I15" s="11"/>
      <c r="J15" s="11"/>
    </row>
    <row r="16" spans="1:14" s="12" customFormat="1" ht="15" x14ac:dyDescent="0.2">
      <c r="A16" s="24" t="s">
        <v>11</v>
      </c>
      <c r="B16" s="24" t="s">
        <v>27</v>
      </c>
      <c r="C16" s="25" t="s">
        <v>28</v>
      </c>
      <c r="D16" s="25" t="s">
        <v>44</v>
      </c>
      <c r="E16" s="25" t="s">
        <v>29</v>
      </c>
      <c r="F16" s="24" t="s">
        <v>45</v>
      </c>
      <c r="G16" s="25" t="s">
        <v>4</v>
      </c>
      <c r="H16" s="25" t="s">
        <v>23</v>
      </c>
      <c r="I16" s="25"/>
    </row>
    <row r="17" spans="1:17" outlineLevel="3" x14ac:dyDescent="0.2">
      <c r="A17" s="1" t="s">
        <v>56</v>
      </c>
      <c r="B17" s="1">
        <v>64</v>
      </c>
      <c r="C17" s="2">
        <v>24.836317158245809</v>
      </c>
      <c r="D17" s="2">
        <v>-19.443993607173319</v>
      </c>
      <c r="E17" s="2">
        <v>4.0667228224845777</v>
      </c>
      <c r="F17" s="2">
        <v>2.2688703828587129</v>
      </c>
      <c r="G17" s="1">
        <v>460240</v>
      </c>
      <c r="H17" s="1" t="s">
        <v>756</v>
      </c>
      <c r="Q17" s="1"/>
    </row>
    <row r="18" spans="1:17" outlineLevel="3" x14ac:dyDescent="0.2">
      <c r="A18" s="1" t="s">
        <v>56</v>
      </c>
      <c r="B18" s="1">
        <v>68</v>
      </c>
      <c r="C18" s="2">
        <v>21.789523434087769</v>
      </c>
      <c r="D18" s="2">
        <v>-19.722078442794476</v>
      </c>
      <c r="E18" s="2">
        <v>3.6122001641383896</v>
      </c>
      <c r="F18" s="2">
        <v>2.2579871403993153</v>
      </c>
      <c r="G18" s="1">
        <v>459384</v>
      </c>
      <c r="H18" s="1" t="s">
        <v>756</v>
      </c>
      <c r="Q18" s="1"/>
    </row>
    <row r="19" spans="1:17" outlineLevel="3" x14ac:dyDescent="0.2">
      <c r="A19" s="1" t="s">
        <v>56</v>
      </c>
      <c r="B19" s="1">
        <v>68</v>
      </c>
      <c r="C19" s="2">
        <v>38.480310589855989</v>
      </c>
      <c r="D19" s="2">
        <v>-19.549616735235265</v>
      </c>
      <c r="E19" s="2">
        <v>6.1321633490904022</v>
      </c>
      <c r="F19" s="2">
        <v>1.323488771049192</v>
      </c>
      <c r="G19" s="1">
        <v>462114</v>
      </c>
      <c r="H19" s="1" t="s">
        <v>756</v>
      </c>
      <c r="Q19" s="1"/>
    </row>
    <row r="20" spans="1:17" outlineLevel="3" x14ac:dyDescent="0.2">
      <c r="A20" s="1" t="s">
        <v>56</v>
      </c>
      <c r="B20" s="1">
        <v>71</v>
      </c>
      <c r="C20" s="2">
        <v>30.094819174495377</v>
      </c>
      <c r="D20" s="2">
        <v>-19.129577731421996</v>
      </c>
      <c r="E20" s="2">
        <v>3.764819149330676</v>
      </c>
      <c r="F20" s="2">
        <v>0.2207927367723625</v>
      </c>
      <c r="G20" s="1">
        <v>459672</v>
      </c>
      <c r="H20" s="1" t="s">
        <v>756</v>
      </c>
      <c r="Q20" s="1"/>
    </row>
    <row r="21" spans="1:17" outlineLevel="3" x14ac:dyDescent="0.2">
      <c r="A21" s="1" t="s">
        <v>56</v>
      </c>
      <c r="B21" s="1">
        <v>78</v>
      </c>
      <c r="C21" s="2">
        <v>37.55420430283511</v>
      </c>
      <c r="D21" s="2">
        <v>-19.331870634055157</v>
      </c>
      <c r="E21" s="2">
        <v>5.1533539048840655</v>
      </c>
      <c r="F21" s="2">
        <v>-0.57091582576402455</v>
      </c>
      <c r="G21" s="1">
        <v>459823</v>
      </c>
      <c r="H21" s="1" t="s">
        <v>756</v>
      </c>
      <c r="Q21" s="1"/>
    </row>
    <row r="22" spans="1:17" outlineLevel="3" x14ac:dyDescent="0.2">
      <c r="A22" s="1" t="s">
        <v>56</v>
      </c>
      <c r="B22" s="1">
        <v>80</v>
      </c>
      <c r="C22" s="2">
        <v>39.965953297793234</v>
      </c>
      <c r="D22" s="2">
        <v>-18.988638649283729</v>
      </c>
      <c r="E22" s="2">
        <v>5.5831077174975059</v>
      </c>
      <c r="F22" s="2">
        <v>1.9446031473131871</v>
      </c>
      <c r="G22" s="1">
        <v>460089</v>
      </c>
      <c r="H22" s="1" t="s">
        <v>756</v>
      </c>
      <c r="Q22" s="1"/>
    </row>
    <row r="23" spans="1:17" outlineLevel="3" x14ac:dyDescent="0.2">
      <c r="A23" s="1" t="s">
        <v>56</v>
      </c>
      <c r="B23" s="1">
        <v>144</v>
      </c>
      <c r="C23" s="2">
        <v>70.193947532643236</v>
      </c>
      <c r="D23" s="2">
        <v>-19.060056683749409</v>
      </c>
      <c r="E23" s="2">
        <v>10.665607808288097</v>
      </c>
      <c r="F23" s="2">
        <v>1.6526454317163719</v>
      </c>
      <c r="G23" s="1">
        <v>462233</v>
      </c>
      <c r="H23" s="1" t="s">
        <v>756</v>
      </c>
      <c r="Q23" s="1"/>
    </row>
    <row r="24" spans="1:17" outlineLevel="3" x14ac:dyDescent="0.2">
      <c r="A24" s="1" t="s">
        <v>56</v>
      </c>
      <c r="B24" s="1">
        <v>149</v>
      </c>
      <c r="C24" s="2">
        <v>63.007160999467466</v>
      </c>
      <c r="D24" s="2">
        <v>-18.839080415307897</v>
      </c>
      <c r="E24" s="2">
        <v>9.3634159219666344</v>
      </c>
      <c r="F24" s="2">
        <v>1.9738944792746407</v>
      </c>
      <c r="G24" s="1">
        <v>459824</v>
      </c>
      <c r="H24" s="1" t="s">
        <v>756</v>
      </c>
      <c r="Q24" s="1"/>
    </row>
    <row r="25" spans="1:17" outlineLevel="3" x14ac:dyDescent="0.2">
      <c r="A25" s="1" t="s">
        <v>56</v>
      </c>
      <c r="B25" s="1">
        <v>149</v>
      </c>
      <c r="C25" s="2">
        <v>62.066109919531556</v>
      </c>
      <c r="D25" s="2">
        <v>-19.041737440713746</v>
      </c>
      <c r="E25" s="2">
        <v>9.4505415214817674</v>
      </c>
      <c r="F25" s="2">
        <v>2.2060881091722617</v>
      </c>
      <c r="G25" s="1">
        <v>460241</v>
      </c>
      <c r="H25" s="1" t="s">
        <v>756</v>
      </c>
      <c r="Q25" s="1"/>
    </row>
    <row r="26" spans="1:17" outlineLevel="3" x14ac:dyDescent="0.2">
      <c r="A26" s="1" t="s">
        <v>56</v>
      </c>
      <c r="B26" s="1">
        <v>155</v>
      </c>
      <c r="C26" s="2">
        <v>61.814235624695144</v>
      </c>
      <c r="D26" s="2">
        <v>-18.481332919732385</v>
      </c>
      <c r="E26" s="2">
        <v>9.184788809367749</v>
      </c>
      <c r="F26" s="2">
        <v>1.391547579777024</v>
      </c>
      <c r="G26" s="1">
        <v>459686</v>
      </c>
      <c r="H26" s="1" t="s">
        <v>756</v>
      </c>
      <c r="Q26" s="1"/>
    </row>
    <row r="27" spans="1:17" outlineLevel="3" x14ac:dyDescent="0.2">
      <c r="A27" s="1" t="s">
        <v>56</v>
      </c>
      <c r="B27" s="1">
        <v>159</v>
      </c>
      <c r="C27" s="2">
        <v>62.754567626448789</v>
      </c>
      <c r="D27" s="2">
        <v>-18.724741215479288</v>
      </c>
      <c r="E27" s="2">
        <v>10.174198690730918</v>
      </c>
      <c r="F27" s="2">
        <v>2.0932762626689776</v>
      </c>
      <c r="G27" s="1">
        <v>459512</v>
      </c>
      <c r="H27" s="1" t="s">
        <v>756</v>
      </c>
      <c r="Q27" s="1"/>
    </row>
    <row r="28" spans="1:17" outlineLevel="3" x14ac:dyDescent="0.2">
      <c r="A28" s="1" t="s">
        <v>56</v>
      </c>
      <c r="B28" s="1">
        <v>162</v>
      </c>
      <c r="C28" s="2">
        <v>68.647542104900865</v>
      </c>
      <c r="D28" s="2">
        <v>-18.974340893114878</v>
      </c>
      <c r="E28" s="2">
        <v>10.201694365198296</v>
      </c>
      <c r="F28" s="2">
        <v>2.211103777278923</v>
      </c>
      <c r="G28" s="1">
        <v>459977</v>
      </c>
      <c r="H28" s="1" t="s">
        <v>756</v>
      </c>
      <c r="Q28" s="1"/>
    </row>
    <row r="29" spans="1:17" outlineLevel="3" x14ac:dyDescent="0.2">
      <c r="A29" s="1" t="s">
        <v>56</v>
      </c>
      <c r="B29" s="1">
        <v>199.99999999900001</v>
      </c>
      <c r="C29" s="2">
        <v>103.20080804057656</v>
      </c>
      <c r="D29" s="2">
        <v>-18.862276350812607</v>
      </c>
      <c r="E29" s="2">
        <v>16.038046913150893</v>
      </c>
      <c r="F29" s="2">
        <v>2.0473905653615212</v>
      </c>
      <c r="G29" s="1">
        <v>459385</v>
      </c>
      <c r="H29" s="1" t="s">
        <v>756</v>
      </c>
      <c r="Q29" s="1"/>
    </row>
    <row r="30" spans="1:17" outlineLevel="3" x14ac:dyDescent="0.2">
      <c r="A30" s="1" t="s">
        <v>56</v>
      </c>
      <c r="B30" s="1">
        <v>219</v>
      </c>
      <c r="C30" s="2">
        <v>84.151161255758424</v>
      </c>
      <c r="D30" s="2">
        <v>-18.91445835260183</v>
      </c>
      <c r="E30" s="2">
        <v>13.325933968439974</v>
      </c>
      <c r="F30" s="2">
        <v>1.9800415104684563</v>
      </c>
      <c r="G30" s="1">
        <v>459721</v>
      </c>
      <c r="H30" s="1" t="s">
        <v>756</v>
      </c>
      <c r="Q30" s="1"/>
    </row>
    <row r="31" spans="1:17" outlineLevel="3" x14ac:dyDescent="0.2">
      <c r="A31" s="1" t="s">
        <v>56</v>
      </c>
      <c r="B31" s="1">
        <v>219.999999995</v>
      </c>
      <c r="C31" s="2">
        <v>81.090554861080037</v>
      </c>
      <c r="D31" s="2">
        <v>-19.235035240694817</v>
      </c>
      <c r="E31" s="2">
        <v>12.249442546234484</v>
      </c>
      <c r="F31" s="2">
        <v>2.3139079819569188</v>
      </c>
      <c r="G31" s="1">
        <v>462128</v>
      </c>
      <c r="H31" s="1" t="s">
        <v>756</v>
      </c>
      <c r="Q31" s="1"/>
    </row>
    <row r="32" spans="1:17" outlineLevel="3" x14ac:dyDescent="0.2">
      <c r="A32" s="1" t="s">
        <v>56</v>
      </c>
      <c r="B32" s="1">
        <v>260.00000000199998</v>
      </c>
      <c r="C32" s="2">
        <v>126.62146664630369</v>
      </c>
      <c r="D32" s="2">
        <v>-18.991367006916231</v>
      </c>
      <c r="E32" s="2">
        <v>18.946786627386889</v>
      </c>
      <c r="F32" s="2">
        <v>2.3885601139377277</v>
      </c>
      <c r="G32" s="1">
        <v>460112</v>
      </c>
      <c r="Q32" s="1"/>
    </row>
    <row r="33" spans="1:17" outlineLevel="3" x14ac:dyDescent="0.2">
      <c r="A33" s="1" t="s">
        <v>56</v>
      </c>
      <c r="B33" s="1">
        <v>270.00000000400001</v>
      </c>
      <c r="C33" s="2">
        <v>82.259164376506376</v>
      </c>
      <c r="D33" s="2">
        <v>-19.047857718885279</v>
      </c>
      <c r="E33" s="2">
        <v>12.355115499247669</v>
      </c>
      <c r="F33" s="2">
        <v>2.2507216660050178</v>
      </c>
      <c r="G33" s="1">
        <v>459825</v>
      </c>
      <c r="Q33" s="1"/>
    </row>
    <row r="34" spans="1:17" outlineLevel="3" x14ac:dyDescent="0.2">
      <c r="A34" s="1" t="s">
        <v>56</v>
      </c>
      <c r="B34" s="1">
        <v>270.00000000400001</v>
      </c>
      <c r="C34" s="2">
        <v>149.55383317500588</v>
      </c>
      <c r="D34" s="2">
        <v>-19.029757600778932</v>
      </c>
      <c r="E34" s="2">
        <v>22.815730903563246</v>
      </c>
      <c r="F34" s="2">
        <v>2.4533580699245312</v>
      </c>
      <c r="G34" s="1">
        <v>459978</v>
      </c>
      <c r="Q34" s="1"/>
    </row>
    <row r="35" spans="1:17" outlineLevel="3" x14ac:dyDescent="0.2">
      <c r="A35" s="1" t="s">
        <v>56</v>
      </c>
      <c r="B35" s="1">
        <v>330</v>
      </c>
      <c r="C35" s="2">
        <v>189.26954173056032</v>
      </c>
      <c r="D35" s="2">
        <v>-19.002028655130751</v>
      </c>
      <c r="E35" s="2">
        <v>29.519541254759233</v>
      </c>
      <c r="F35" s="2">
        <v>1.9438411574412982</v>
      </c>
      <c r="G35" s="1">
        <v>459874</v>
      </c>
      <c r="Q35" s="1"/>
    </row>
    <row r="36" spans="1:17" outlineLevel="3" x14ac:dyDescent="0.2">
      <c r="A36" s="1" t="s">
        <v>56</v>
      </c>
      <c r="B36" s="1">
        <v>330.00000000699998</v>
      </c>
      <c r="C36" s="2">
        <v>172.0278464683351</v>
      </c>
      <c r="D36" s="2">
        <v>-19.073425071170742</v>
      </c>
      <c r="E36" s="2">
        <v>26.640376393161713</v>
      </c>
      <c r="F36" s="2">
        <v>2.4770613117092588</v>
      </c>
      <c r="G36" s="1">
        <v>459785</v>
      </c>
      <c r="Q36" s="1"/>
    </row>
    <row r="37" spans="1:17" outlineLevel="3" x14ac:dyDescent="0.2">
      <c r="A37" s="1" t="s">
        <v>56</v>
      </c>
      <c r="B37" s="1">
        <v>340.00000000099999</v>
      </c>
      <c r="C37" s="2">
        <v>160.29338591007942</v>
      </c>
      <c r="D37" s="2">
        <v>-19.224237030094969</v>
      </c>
      <c r="E37" s="2">
        <v>24.237748225738638</v>
      </c>
      <c r="F37" s="2">
        <v>2.1402676836080232</v>
      </c>
      <c r="G37" s="1">
        <v>459429</v>
      </c>
      <c r="Q37" s="1"/>
    </row>
    <row r="38" spans="1:17" outlineLevel="3" x14ac:dyDescent="0.2">
      <c r="A38" s="1" t="s">
        <v>56</v>
      </c>
      <c r="B38" s="1">
        <v>349.99999999599999</v>
      </c>
      <c r="C38" s="2">
        <v>160.76124781154687</v>
      </c>
      <c r="D38" s="2">
        <v>-19.00699844841624</v>
      </c>
      <c r="E38" s="2">
        <v>23.950783770512576</v>
      </c>
      <c r="F38" s="2">
        <v>2.2087465261114567</v>
      </c>
      <c r="G38" s="1">
        <v>460159</v>
      </c>
      <c r="Q38" s="1"/>
    </row>
    <row r="39" spans="1:17" outlineLevel="3" x14ac:dyDescent="0.2">
      <c r="A39" s="1" t="s">
        <v>56</v>
      </c>
      <c r="B39" s="1">
        <v>383</v>
      </c>
      <c r="C39" s="2">
        <v>154.4558349537736</v>
      </c>
      <c r="D39" s="2">
        <v>-18.959468814895082</v>
      </c>
      <c r="E39" s="2">
        <v>23.739793315327212</v>
      </c>
      <c r="F39" s="2">
        <v>2.0311594659752226</v>
      </c>
      <c r="G39" s="1">
        <v>460027</v>
      </c>
      <c r="Q39" s="1"/>
    </row>
    <row r="40" spans="1:17" outlineLevel="3" x14ac:dyDescent="0.2">
      <c r="A40" s="1" t="s">
        <v>56</v>
      </c>
      <c r="B40" s="1">
        <v>880</v>
      </c>
      <c r="C40" s="2">
        <v>360.86948364156967</v>
      </c>
      <c r="D40" s="2">
        <v>-18.851034453547143</v>
      </c>
      <c r="E40" s="2">
        <v>55.545762422072372</v>
      </c>
      <c r="F40" s="2">
        <v>2.4205915828584237</v>
      </c>
      <c r="G40" s="1">
        <v>460084</v>
      </c>
      <c r="Q40" s="1"/>
    </row>
    <row r="41" spans="1:17" outlineLevel="3" x14ac:dyDescent="0.2">
      <c r="A41" s="1" t="s">
        <v>56</v>
      </c>
      <c r="B41" s="1">
        <v>886</v>
      </c>
      <c r="C41" s="2">
        <v>387.21434228666897</v>
      </c>
      <c r="D41" s="2">
        <v>-18.852040359261448</v>
      </c>
      <c r="E41" s="2">
        <v>58.821413450685377</v>
      </c>
      <c r="F41" s="2">
        <v>2.3456498380038688</v>
      </c>
      <c r="G41" s="1">
        <v>459493</v>
      </c>
      <c r="Q41" s="1"/>
    </row>
    <row r="42" spans="1:17" outlineLevel="3" x14ac:dyDescent="0.2">
      <c r="A42" s="1" t="s">
        <v>56</v>
      </c>
      <c r="B42" s="1">
        <v>893</v>
      </c>
      <c r="C42" s="2">
        <v>385.64505563235952</v>
      </c>
      <c r="D42" s="2">
        <v>-18.857882620307233</v>
      </c>
      <c r="E42" s="2">
        <v>58.863430062735354</v>
      </c>
      <c r="F42" s="2">
        <v>2.4273126382743486</v>
      </c>
      <c r="G42" s="1">
        <v>460220</v>
      </c>
      <c r="Q42" s="1"/>
    </row>
    <row r="43" spans="1:17" outlineLevel="3" x14ac:dyDescent="0.2">
      <c r="A43" s="1" t="s">
        <v>56</v>
      </c>
      <c r="B43" s="1">
        <v>901</v>
      </c>
      <c r="C43" s="2">
        <v>393.34923688820288</v>
      </c>
      <c r="D43" s="2">
        <v>-18.868716972364613</v>
      </c>
      <c r="E43" s="2">
        <v>58.732797521384768</v>
      </c>
      <c r="F43" s="2">
        <v>2.5001785325722063</v>
      </c>
      <c r="G43" s="1">
        <v>462232</v>
      </c>
      <c r="Q43" s="1"/>
    </row>
    <row r="44" spans="1:17" outlineLevel="3" x14ac:dyDescent="0.2">
      <c r="A44" s="1" t="s">
        <v>56</v>
      </c>
      <c r="B44" s="1">
        <v>910</v>
      </c>
      <c r="C44" s="2">
        <v>403.22157994981137</v>
      </c>
      <c r="D44" s="2">
        <v>-18.967033249541281</v>
      </c>
      <c r="E44" s="2">
        <v>61.640101057890746</v>
      </c>
      <c r="F44" s="2">
        <v>2.1103071239488411</v>
      </c>
      <c r="G44" s="1">
        <v>459938</v>
      </c>
      <c r="Q44" s="1"/>
    </row>
    <row r="45" spans="1:17" outlineLevel="3" x14ac:dyDescent="0.2">
      <c r="A45" s="1" t="s">
        <v>56</v>
      </c>
      <c r="B45" s="1">
        <v>1710</v>
      </c>
      <c r="C45" s="2">
        <v>765.41478005670581</v>
      </c>
      <c r="D45" s="2">
        <v>-18.924455101730853</v>
      </c>
      <c r="E45" s="2">
        <v>115.98385902234205</v>
      </c>
      <c r="F45" s="2">
        <v>2.3094963931126302</v>
      </c>
      <c r="G45" s="1">
        <v>460188</v>
      </c>
      <c r="Q45" s="1"/>
    </row>
    <row r="46" spans="1:17" outlineLevel="3" x14ac:dyDescent="0.2">
      <c r="A46" s="1" t="s">
        <v>56</v>
      </c>
      <c r="B46" s="1">
        <v>1750</v>
      </c>
      <c r="C46" s="2">
        <v>792.27760769521103</v>
      </c>
      <c r="D46" s="2">
        <v>-18.953654055153418</v>
      </c>
      <c r="E46" s="2">
        <v>119.99100564537719</v>
      </c>
      <c r="F46" s="2">
        <v>2.2073692858519225</v>
      </c>
      <c r="G46" s="1">
        <v>459906</v>
      </c>
      <c r="Q46" s="1"/>
    </row>
    <row r="47" spans="1:17" outlineLevel="3" x14ac:dyDescent="0.2">
      <c r="A47" s="1" t="s">
        <v>56</v>
      </c>
      <c r="B47" s="1">
        <v>1750</v>
      </c>
      <c r="C47" s="2">
        <v>806.92272773541436</v>
      </c>
      <c r="D47" s="2">
        <v>-19.077190386848276</v>
      </c>
      <c r="E47" s="2">
        <v>121.14314149523956</v>
      </c>
      <c r="F47" s="2">
        <v>2.023566365406547</v>
      </c>
      <c r="G47" s="1">
        <v>460059</v>
      </c>
      <c r="Q47" s="1"/>
    </row>
    <row r="48" spans="1:17" outlineLevel="3" x14ac:dyDescent="0.2">
      <c r="A48" s="1" t="s">
        <v>56</v>
      </c>
      <c r="B48" s="1">
        <v>1760</v>
      </c>
      <c r="C48" s="2">
        <v>783.99733157921924</v>
      </c>
      <c r="D48" s="2">
        <v>-18.873322053115832</v>
      </c>
      <c r="E48" s="2">
        <v>114.07476997781539</v>
      </c>
      <c r="F48" s="2">
        <v>2.1489220013146859</v>
      </c>
      <c r="G48" s="1">
        <v>459461</v>
      </c>
      <c r="Q48" s="1"/>
    </row>
    <row r="49" spans="1:17" outlineLevel="3" x14ac:dyDescent="0.2">
      <c r="A49" s="1" t="s">
        <v>56</v>
      </c>
      <c r="B49" s="1">
        <v>1770</v>
      </c>
      <c r="C49" s="2">
        <v>776.33917235236254</v>
      </c>
      <c r="D49" s="2">
        <v>-18.861843779748323</v>
      </c>
      <c r="E49" s="2">
        <v>117.34752800179467</v>
      </c>
      <c r="F49" s="2">
        <v>2.3255206714829701</v>
      </c>
      <c r="G49" s="1">
        <v>462227</v>
      </c>
      <c r="Q49" s="1"/>
    </row>
    <row r="50" spans="1:17" outlineLevel="3" x14ac:dyDescent="0.2">
      <c r="A50" s="1" t="s">
        <v>56</v>
      </c>
      <c r="B50" s="1">
        <v>2850.0000000099999</v>
      </c>
      <c r="C50" s="2">
        <v>1352.1095671403077</v>
      </c>
      <c r="D50" s="2">
        <v>-18.922566492593607</v>
      </c>
      <c r="E50" s="2">
        <v>197.01091527582966</v>
      </c>
      <c r="F50" s="2">
        <v>2.0973379371686054</v>
      </c>
      <c r="G50" s="1">
        <v>459399</v>
      </c>
      <c r="Q50" s="1"/>
    </row>
    <row r="51" spans="1:17" outlineLevel="3" x14ac:dyDescent="0.2">
      <c r="A51" s="1" t="s">
        <v>56</v>
      </c>
      <c r="B51" s="1">
        <v>2890</v>
      </c>
      <c r="C51" s="2">
        <v>1286.69706632423</v>
      </c>
      <c r="D51" s="2">
        <v>-18.811095167051441</v>
      </c>
      <c r="E51" s="2">
        <v>195.01833945036896</v>
      </c>
      <c r="F51" s="2">
        <v>2.3285455347580055</v>
      </c>
      <c r="G51" s="1">
        <v>462163</v>
      </c>
      <c r="Q51" s="1"/>
    </row>
    <row r="52" spans="1:17" outlineLevel="3" x14ac:dyDescent="0.2">
      <c r="A52" s="1" t="s">
        <v>56</v>
      </c>
      <c r="B52" s="1">
        <v>2890.0000000099999</v>
      </c>
      <c r="C52" s="2">
        <v>1265.149304308304</v>
      </c>
      <c r="D52" s="2">
        <v>-18.948835406713616</v>
      </c>
      <c r="E52" s="2">
        <v>191.22869904044407</v>
      </c>
      <c r="F52" s="2">
        <v>2.2556543414645023</v>
      </c>
      <c r="G52" s="1">
        <v>459839</v>
      </c>
      <c r="Q52" s="1"/>
    </row>
    <row r="53" spans="1:17" outlineLevel="3" x14ac:dyDescent="0.2">
      <c r="A53" s="1" t="s">
        <v>56</v>
      </c>
      <c r="B53" s="1">
        <v>2899.9999999900001</v>
      </c>
      <c r="C53" s="2">
        <v>1222.4517923403387</v>
      </c>
      <c r="D53" s="2">
        <v>-19.092153371522166</v>
      </c>
      <c r="E53" s="2">
        <v>186.8253675936383</v>
      </c>
      <c r="F53" s="2">
        <v>2.1748540736949802</v>
      </c>
      <c r="G53" s="1">
        <v>460125</v>
      </c>
      <c r="Q53" s="1"/>
    </row>
    <row r="54" spans="1:17" outlineLevel="3" x14ac:dyDescent="0.2">
      <c r="A54" s="1" t="s">
        <v>56</v>
      </c>
      <c r="B54" s="1">
        <v>2930.0000000099999</v>
      </c>
      <c r="C54" s="2">
        <v>1291.3558069863675</v>
      </c>
      <c r="D54" s="2">
        <v>-18.931467190958138</v>
      </c>
      <c r="E54" s="2">
        <v>196.45745646518318</v>
      </c>
      <c r="F54" s="2">
        <v>2.1601632534531099</v>
      </c>
      <c r="G54" s="1">
        <v>459992</v>
      </c>
      <c r="Q54" s="1"/>
    </row>
    <row r="55" spans="1:17" outlineLevel="3" x14ac:dyDescent="0.2">
      <c r="A55" s="1" t="s">
        <v>56</v>
      </c>
      <c r="B55" s="1">
        <v>3020</v>
      </c>
      <c r="C55" s="2">
        <v>1339.4586696101933</v>
      </c>
      <c r="D55" s="2">
        <v>-18.974511371940892</v>
      </c>
      <c r="E55" s="2">
        <v>202.85198666649825</v>
      </c>
      <c r="F55" s="2">
        <v>2.0313930177271926</v>
      </c>
      <c r="G55" s="1">
        <v>459753</v>
      </c>
      <c r="Q55" s="1"/>
    </row>
    <row r="56" spans="1:17" outlineLevel="3" x14ac:dyDescent="0.2">
      <c r="A56" s="1" t="s">
        <v>56</v>
      </c>
      <c r="B56" s="1">
        <v>4530</v>
      </c>
      <c r="C56" s="2">
        <v>2018.3391061708937</v>
      </c>
      <c r="D56" s="2">
        <v>-18.977979965361694</v>
      </c>
      <c r="E56" s="2">
        <v>305.90374516085956</v>
      </c>
      <c r="F56" s="2">
        <v>2.2097584738778506</v>
      </c>
      <c r="G56" s="1">
        <v>460088</v>
      </c>
      <c r="Q56" s="1"/>
    </row>
    <row r="57" spans="1:17" outlineLevel="3" x14ac:dyDescent="0.2">
      <c r="A57" s="1" t="s">
        <v>56</v>
      </c>
      <c r="B57" s="1">
        <v>4530</v>
      </c>
      <c r="C57" s="2">
        <v>2016.3680361382098</v>
      </c>
      <c r="D57" s="2">
        <v>-18.954850765961144</v>
      </c>
      <c r="E57" s="2">
        <v>305.69757355579253</v>
      </c>
      <c r="F57" s="2">
        <v>2.1562794567497043</v>
      </c>
      <c r="G57" s="1">
        <v>460111</v>
      </c>
      <c r="Q57" s="1"/>
    </row>
    <row r="58" spans="1:17" outlineLevel="3" x14ac:dyDescent="0.2">
      <c r="A58" s="1" t="s">
        <v>56</v>
      </c>
      <c r="B58" s="1">
        <v>4620</v>
      </c>
      <c r="C58" s="2">
        <v>2062.7136749494257</v>
      </c>
      <c r="D58" s="2">
        <v>-18.96562957468166</v>
      </c>
      <c r="E58" s="2">
        <v>312.94909348324131</v>
      </c>
      <c r="F58" s="2">
        <v>2.331154189411218</v>
      </c>
      <c r="G58" s="1">
        <v>459822</v>
      </c>
      <c r="Q58" s="1"/>
    </row>
    <row r="59" spans="1:17" outlineLevel="3" x14ac:dyDescent="0.2">
      <c r="A59" s="1" t="s">
        <v>56</v>
      </c>
      <c r="B59" s="1">
        <v>4620</v>
      </c>
      <c r="C59" s="2">
        <v>2070.136264363211</v>
      </c>
      <c r="D59" s="2">
        <v>-18.846413760347463</v>
      </c>
      <c r="E59" s="2">
        <v>315.21433319289298</v>
      </c>
      <c r="F59" s="2">
        <v>2.4187745895713157</v>
      </c>
      <c r="G59" s="1">
        <v>462231</v>
      </c>
      <c r="Q59" s="1"/>
    </row>
    <row r="60" spans="1:17" outlineLevel="3" x14ac:dyDescent="0.2">
      <c r="A60" s="1" t="s">
        <v>56</v>
      </c>
      <c r="B60" s="1">
        <v>4740</v>
      </c>
      <c r="C60" s="2">
        <v>2111.9153806222762</v>
      </c>
      <c r="D60" s="2">
        <v>-18.99481228190567</v>
      </c>
      <c r="E60" s="2">
        <v>320.26917610502636</v>
      </c>
      <c r="F60" s="2">
        <v>2.1448044012645893</v>
      </c>
      <c r="G60" s="1">
        <v>459671</v>
      </c>
      <c r="Q60" s="1"/>
    </row>
    <row r="61" spans="1:17" outlineLevel="3" x14ac:dyDescent="0.2">
      <c r="A61" s="1" t="s">
        <v>56</v>
      </c>
      <c r="B61" s="1">
        <v>6020</v>
      </c>
      <c r="C61" s="2">
        <v>2673.0257522025977</v>
      </c>
      <c r="D61" s="2">
        <v>-18.840365392757082</v>
      </c>
      <c r="E61" s="2">
        <v>404.39907398839841</v>
      </c>
      <c r="F61" s="2">
        <v>2.3598402894128925</v>
      </c>
      <c r="G61" s="1">
        <v>462113</v>
      </c>
      <c r="Q61" s="1"/>
    </row>
    <row r="62" spans="1:17" outlineLevel="2" x14ac:dyDescent="0.2">
      <c r="A62" s="4" t="s">
        <v>689</v>
      </c>
      <c r="B62" s="1"/>
      <c r="C62" s="2"/>
      <c r="D62" s="2">
        <v>-18.956099803990039</v>
      </c>
      <c r="E62" s="2"/>
      <c r="F62" s="2">
        <v>2.2460396662030973</v>
      </c>
      <c r="G62" s="1"/>
      <c r="Q62" s="1"/>
    </row>
    <row r="63" spans="1:17" outlineLevel="1" x14ac:dyDescent="0.2">
      <c r="A63" s="4" t="s">
        <v>690</v>
      </c>
      <c r="B63" s="1"/>
      <c r="C63" s="2"/>
      <c r="D63" s="2">
        <v>9.1969611994137904E-2</v>
      </c>
      <c r="E63" s="2"/>
      <c r="F63" s="2">
        <v>0.14982394170254903</v>
      </c>
      <c r="G63" s="1"/>
      <c r="Q63" s="1"/>
    </row>
    <row r="64" spans="1:17" outlineLevel="3" x14ac:dyDescent="0.2">
      <c r="A64" s="1" t="s">
        <v>60</v>
      </c>
      <c r="B64" s="1"/>
      <c r="C64" s="2">
        <v>556.61283056699745</v>
      </c>
      <c r="D64" s="2">
        <v>-12.989777080506435</v>
      </c>
      <c r="E64" s="2">
        <v>29.648602415855432</v>
      </c>
      <c r="F64" s="2">
        <v>2.3798276822891165</v>
      </c>
      <c r="G64" s="1">
        <v>459477</v>
      </c>
      <c r="Q64" s="1"/>
    </row>
    <row r="65" spans="1:17" outlineLevel="3" x14ac:dyDescent="0.2">
      <c r="A65" s="1" t="s">
        <v>60</v>
      </c>
      <c r="B65" s="1"/>
      <c r="C65" s="2">
        <v>1982.1109394764756</v>
      </c>
      <c r="D65" s="2">
        <v>-12.81651211196842</v>
      </c>
      <c r="E65" s="2">
        <v>107.56327693180376</v>
      </c>
      <c r="F65" s="2">
        <v>2.4610722735192736</v>
      </c>
      <c r="G65" s="1">
        <v>459705</v>
      </c>
      <c r="Q65" s="1"/>
    </row>
    <row r="66" spans="1:17" outlineLevel="3" x14ac:dyDescent="0.2">
      <c r="A66" s="1" t="s">
        <v>60</v>
      </c>
      <c r="B66" s="1"/>
      <c r="C66" s="2">
        <v>473.47239684289292</v>
      </c>
      <c r="D66" s="2">
        <v>-13.019989434527448</v>
      </c>
      <c r="E66" s="2">
        <v>27.03717630575494</v>
      </c>
      <c r="F66" s="2">
        <v>2.7909346500825252</v>
      </c>
      <c r="G66" s="1">
        <v>459769</v>
      </c>
      <c r="Q66" s="1"/>
    </row>
    <row r="67" spans="1:17" outlineLevel="3" x14ac:dyDescent="0.2">
      <c r="A67" s="1" t="s">
        <v>60</v>
      </c>
      <c r="B67" s="1"/>
      <c r="C67" s="2">
        <v>2011.024777882428</v>
      </c>
      <c r="D67" s="2">
        <v>-12.985964348895068</v>
      </c>
      <c r="E67" s="2">
        <v>100.1838502820606</v>
      </c>
      <c r="F67" s="2">
        <v>2.4548035147882508</v>
      </c>
      <c r="G67" s="1">
        <v>459858</v>
      </c>
      <c r="Q67" s="1"/>
    </row>
    <row r="68" spans="1:17" outlineLevel="3" x14ac:dyDescent="0.2">
      <c r="A68" s="1" t="s">
        <v>60</v>
      </c>
      <c r="B68" s="1"/>
      <c r="C68" s="2">
        <v>517.45159374784646</v>
      </c>
      <c r="D68" s="2">
        <v>-12.981474190018037</v>
      </c>
      <c r="E68" s="2">
        <v>26.305997377585271</v>
      </c>
      <c r="F68" s="2">
        <v>2.1667496455237596</v>
      </c>
      <c r="G68" s="1">
        <v>459922</v>
      </c>
      <c r="Q68" s="1"/>
    </row>
    <row r="69" spans="1:17" outlineLevel="3" x14ac:dyDescent="0.2">
      <c r="A69" s="1" t="s">
        <v>60</v>
      </c>
      <c r="B69" s="1"/>
      <c r="C69" s="2">
        <v>1864.4003057428577</v>
      </c>
      <c r="D69" s="2">
        <v>-12.774547872248485</v>
      </c>
      <c r="E69" s="2">
        <v>102.38244352518545</v>
      </c>
      <c r="F69" s="2">
        <v>2.5285013353161041</v>
      </c>
      <c r="G69" s="1">
        <v>460011</v>
      </c>
      <c r="Q69" s="1"/>
    </row>
    <row r="70" spans="1:17" outlineLevel="3" x14ac:dyDescent="0.2">
      <c r="A70" s="1" t="s">
        <v>60</v>
      </c>
      <c r="B70" s="1"/>
      <c r="C70" s="2">
        <v>486.65696676300144</v>
      </c>
      <c r="D70" s="2">
        <v>-12.931515016968151</v>
      </c>
      <c r="E70" s="2">
        <v>28.852265297885371</v>
      </c>
      <c r="F70" s="2">
        <v>2.590431380458722</v>
      </c>
      <c r="G70" s="1">
        <v>460075</v>
      </c>
      <c r="Q70" s="1"/>
    </row>
    <row r="71" spans="1:17" outlineLevel="3" x14ac:dyDescent="0.2">
      <c r="A71" s="1" t="s">
        <v>60</v>
      </c>
      <c r="B71" s="1"/>
      <c r="C71" s="2">
        <v>1854.1296351078292</v>
      </c>
      <c r="D71" s="2">
        <v>-12.973276889674361</v>
      </c>
      <c r="E71" s="2">
        <v>96.313988034609466</v>
      </c>
      <c r="F71" s="2">
        <v>2.5077968104318935</v>
      </c>
      <c r="G71" s="1">
        <v>460143</v>
      </c>
      <c r="Q71" s="1"/>
    </row>
    <row r="72" spans="1:17" outlineLevel="3" x14ac:dyDescent="0.2">
      <c r="A72" s="1" t="s">
        <v>60</v>
      </c>
      <c r="B72" s="1"/>
      <c r="C72" s="2">
        <v>484.82569726689462</v>
      </c>
      <c r="D72" s="2">
        <v>-12.92630528527819</v>
      </c>
      <c r="E72" s="2">
        <v>25.909697475883998</v>
      </c>
      <c r="F72" s="2">
        <v>2.5500774481327508</v>
      </c>
      <c r="G72" s="1">
        <v>460204</v>
      </c>
      <c r="Q72" s="1"/>
    </row>
    <row r="73" spans="1:17" outlineLevel="3" x14ac:dyDescent="0.2">
      <c r="A73" s="1" t="s">
        <v>60</v>
      </c>
      <c r="B73" s="1"/>
      <c r="C73" s="2">
        <v>504.13574060918313</v>
      </c>
      <c r="D73" s="2">
        <v>-13.041132813579086</v>
      </c>
      <c r="E73" s="2">
        <v>27.429437972789277</v>
      </c>
      <c r="F73" s="2">
        <v>2.6188760614117963</v>
      </c>
      <c r="G73" s="1">
        <v>462147</v>
      </c>
      <c r="Q73" s="1"/>
    </row>
    <row r="74" spans="1:17" outlineLevel="3" x14ac:dyDescent="0.2">
      <c r="A74" s="1" t="s">
        <v>60</v>
      </c>
      <c r="B74" s="1"/>
      <c r="C74" s="2">
        <v>541.3669840732648</v>
      </c>
      <c r="D74" s="2">
        <v>-12.971153714377069</v>
      </c>
      <c r="E74" s="2">
        <v>30.392722779955662</v>
      </c>
      <c r="F74" s="2">
        <v>2.7280453019776321</v>
      </c>
      <c r="G74" s="1">
        <v>462211</v>
      </c>
      <c r="Q74" s="1"/>
    </row>
    <row r="75" spans="1:17" outlineLevel="2" x14ac:dyDescent="0.2">
      <c r="A75" s="4" t="s">
        <v>691</v>
      </c>
      <c r="B75" s="1"/>
      <c r="C75" s="2"/>
      <c r="D75" s="2">
        <v>-12.946513523458252</v>
      </c>
      <c r="E75" s="2"/>
      <c r="F75" s="2">
        <v>2.5251923730847112</v>
      </c>
      <c r="G75" s="1"/>
      <c r="Q75" s="1"/>
    </row>
    <row r="76" spans="1:17" outlineLevel="1" x14ac:dyDescent="0.2">
      <c r="A76" s="4" t="s">
        <v>692</v>
      </c>
      <c r="B76" s="1"/>
      <c r="C76" s="2"/>
      <c r="D76" s="2">
        <v>8.2116483013575242E-2</v>
      </c>
      <c r="E76" s="2"/>
      <c r="F76" s="2">
        <v>0.16864516378756009</v>
      </c>
      <c r="G76" s="1"/>
      <c r="Q76" s="1"/>
    </row>
    <row r="77" spans="1:17" outlineLevel="3" x14ac:dyDescent="0.2">
      <c r="A77" s="1" t="s">
        <v>13</v>
      </c>
      <c r="B77" s="1"/>
      <c r="C77" s="2">
        <v>474.11869751994959</v>
      </c>
      <c r="D77" s="2">
        <v>-21.584974867489933</v>
      </c>
      <c r="E77" s="2">
        <v>96.074936215029808</v>
      </c>
      <c r="F77" s="2">
        <v>7.7204285286107606</v>
      </c>
      <c r="G77" s="1">
        <v>459412</v>
      </c>
      <c r="Q77" s="1"/>
    </row>
    <row r="78" spans="1:17" outlineLevel="3" x14ac:dyDescent="0.2">
      <c r="A78" s="1" t="s">
        <v>13</v>
      </c>
      <c r="B78" s="1"/>
      <c r="C78" s="2">
        <v>481.81515434623458</v>
      </c>
      <c r="D78" s="2">
        <v>-21.630877981596914</v>
      </c>
      <c r="E78" s="2">
        <v>96.484116429874561</v>
      </c>
      <c r="F78" s="2">
        <v>7.6244519198213965</v>
      </c>
      <c r="G78" s="1">
        <v>459476</v>
      </c>
      <c r="Q78" s="1"/>
    </row>
    <row r="79" spans="1:17" outlineLevel="3" x14ac:dyDescent="0.2">
      <c r="A79" s="1" t="s">
        <v>13</v>
      </c>
      <c r="B79" s="1"/>
      <c r="C79" s="2">
        <v>449.91133098733781</v>
      </c>
      <c r="D79" s="2">
        <v>-21.616695417608142</v>
      </c>
      <c r="E79" s="2">
        <v>97.76249134168647</v>
      </c>
      <c r="F79" s="2">
        <v>7.5223371615477888</v>
      </c>
      <c r="G79" s="1">
        <v>459704</v>
      </c>
      <c r="Q79" s="1"/>
    </row>
    <row r="80" spans="1:17" outlineLevel="3" x14ac:dyDescent="0.2">
      <c r="A80" s="1" t="s">
        <v>13</v>
      </c>
      <c r="B80" s="1"/>
      <c r="C80" s="2">
        <v>450.45477354417562</v>
      </c>
      <c r="D80" s="2">
        <v>-21.661964418059519</v>
      </c>
      <c r="E80" s="2">
        <v>95.708769481909272</v>
      </c>
      <c r="F80" s="2">
        <v>7.6200402015827766</v>
      </c>
      <c r="G80" s="1">
        <v>459768</v>
      </c>
      <c r="Q80" s="1"/>
    </row>
    <row r="81" spans="1:17" outlineLevel="3" x14ac:dyDescent="0.2">
      <c r="A81" s="1" t="s">
        <v>13</v>
      </c>
      <c r="B81" s="1"/>
      <c r="C81" s="2">
        <v>374.79610373812602</v>
      </c>
      <c r="D81" s="2">
        <v>-21.578102991319653</v>
      </c>
      <c r="E81" s="2">
        <v>78.857510030141228</v>
      </c>
      <c r="F81" s="2">
        <v>7.5464139454398733</v>
      </c>
      <c r="G81" s="1">
        <v>459857</v>
      </c>
      <c r="Q81" s="1"/>
    </row>
    <row r="82" spans="1:17" outlineLevel="3" x14ac:dyDescent="0.2">
      <c r="A82" s="1" t="s">
        <v>13</v>
      </c>
      <c r="B82" s="1"/>
      <c r="C82" s="2">
        <v>445.82443206071878</v>
      </c>
      <c r="D82" s="2">
        <v>-21.647516910381484</v>
      </c>
      <c r="E82" s="2">
        <v>92.366035020713198</v>
      </c>
      <c r="F82" s="2">
        <v>7.4486317385094942</v>
      </c>
      <c r="G82" s="1">
        <v>459921</v>
      </c>
      <c r="Q82" s="1"/>
    </row>
    <row r="83" spans="1:17" outlineLevel="3" x14ac:dyDescent="0.2">
      <c r="A83" s="1" t="s">
        <v>13</v>
      </c>
      <c r="B83" s="1"/>
      <c r="C83" s="2">
        <v>421.35668299687745</v>
      </c>
      <c r="D83" s="2">
        <v>-21.686307647984393</v>
      </c>
      <c r="E83" s="2">
        <v>88.909089623377326</v>
      </c>
      <c r="F83" s="2">
        <v>7.7323887350020897</v>
      </c>
      <c r="G83" s="1">
        <v>460010</v>
      </c>
      <c r="Q83" s="1"/>
    </row>
    <row r="84" spans="1:17" outlineLevel="3" x14ac:dyDescent="0.2">
      <c r="A84" s="1" t="s">
        <v>13</v>
      </c>
      <c r="B84" s="1"/>
      <c r="C84" s="2">
        <v>452.11834824018985</v>
      </c>
      <c r="D84" s="2">
        <v>-21.586991364004309</v>
      </c>
      <c r="E84" s="2">
        <v>95.02964454245722</v>
      </c>
      <c r="F84" s="2">
        <v>7.6044920165800107</v>
      </c>
      <c r="G84" s="1">
        <v>460074</v>
      </c>
      <c r="Q84" s="1"/>
    </row>
    <row r="85" spans="1:17" outlineLevel="3" x14ac:dyDescent="0.2">
      <c r="A85" s="1" t="s">
        <v>13</v>
      </c>
      <c r="B85" s="1"/>
      <c r="C85" s="2">
        <v>471.1560904334624</v>
      </c>
      <c r="D85" s="2">
        <v>-21.657789311124368</v>
      </c>
      <c r="E85" s="2">
        <v>96.773129269590981</v>
      </c>
      <c r="F85" s="2">
        <v>7.621217292343462</v>
      </c>
      <c r="G85" s="1">
        <v>460142</v>
      </c>
      <c r="Q85" s="1"/>
    </row>
    <row r="86" spans="1:17" outlineLevel="3" x14ac:dyDescent="0.2">
      <c r="A86" s="1" t="s">
        <v>13</v>
      </c>
      <c r="B86" s="1"/>
      <c r="C86" s="2">
        <v>470.72221871511977</v>
      </c>
      <c r="D86" s="2">
        <v>-21.719824800746636</v>
      </c>
      <c r="E86" s="2">
        <v>97.775758055357684</v>
      </c>
      <c r="F86" s="2">
        <v>7.6479272724981291</v>
      </c>
      <c r="G86" s="1">
        <v>460203</v>
      </c>
      <c r="Q86" s="1"/>
    </row>
    <row r="87" spans="1:17" outlineLevel="3" x14ac:dyDescent="0.2">
      <c r="A87" s="1" t="s">
        <v>13</v>
      </c>
      <c r="B87" s="1"/>
      <c r="C87" s="2">
        <v>470.91511296191283</v>
      </c>
      <c r="D87" s="2">
        <v>-21.6544625760259</v>
      </c>
      <c r="E87" s="2">
        <v>94.827153913307427</v>
      </c>
      <c r="F87" s="2">
        <v>7.6589517333663197</v>
      </c>
      <c r="G87" s="1">
        <v>462146</v>
      </c>
      <c r="Q87" s="1"/>
    </row>
    <row r="88" spans="1:17" outlineLevel="3" x14ac:dyDescent="0.2">
      <c r="A88" s="1" t="s">
        <v>13</v>
      </c>
      <c r="B88" s="1"/>
      <c r="C88" s="2">
        <v>480.86571456454959</v>
      </c>
      <c r="D88" s="2">
        <v>-21.610718275724722</v>
      </c>
      <c r="E88" s="2">
        <v>97.35509715355289</v>
      </c>
      <c r="F88" s="2">
        <v>7.5591051988888891</v>
      </c>
      <c r="G88" s="1">
        <v>462210</v>
      </c>
      <c r="Q88" s="1"/>
    </row>
    <row r="89" spans="1:17" outlineLevel="2" x14ac:dyDescent="0.2">
      <c r="A89" s="4" t="s">
        <v>693</v>
      </c>
      <c r="B89" s="1"/>
      <c r="C89" s="2"/>
      <c r="D89" s="2">
        <v>-21.6363522135055</v>
      </c>
      <c r="E89" s="2"/>
      <c r="F89" s="2">
        <v>7.6088654786825813</v>
      </c>
      <c r="G89" s="1"/>
      <c r="Q89" s="1"/>
    </row>
    <row r="90" spans="1:17" outlineLevel="1" x14ac:dyDescent="0.2">
      <c r="A90" s="4" t="s">
        <v>694</v>
      </c>
      <c r="B90" s="1"/>
      <c r="C90" s="2"/>
      <c r="D90" s="2">
        <v>4.3247638670716675E-2</v>
      </c>
      <c r="E90" s="2"/>
      <c r="F90" s="2">
        <v>8.0800850727788476E-2</v>
      </c>
      <c r="G90" s="1"/>
      <c r="Q90" s="1"/>
    </row>
    <row r="91" spans="1:17" outlineLevel="3" x14ac:dyDescent="0.2">
      <c r="A91" s="1" t="s">
        <v>57</v>
      </c>
      <c r="B91" s="1"/>
      <c r="C91" s="2">
        <v>243.0301211428341</v>
      </c>
      <c r="D91" s="2">
        <v>-34.985328753873588</v>
      </c>
      <c r="E91" s="2">
        <v>139.83266670852993</v>
      </c>
      <c r="F91" s="2">
        <v>-2.9350649867041776</v>
      </c>
      <c r="G91" s="1">
        <v>459401</v>
      </c>
      <c r="Q91" s="1"/>
    </row>
    <row r="92" spans="1:17" outlineLevel="3" x14ac:dyDescent="0.2">
      <c r="A92" s="1" t="s">
        <v>57</v>
      </c>
      <c r="B92" s="1"/>
      <c r="C92" s="2">
        <v>229.30898909856228</v>
      </c>
      <c r="D92" s="2">
        <v>-35.129113540132764</v>
      </c>
      <c r="E92" s="2">
        <v>133.70139276727446</v>
      </c>
      <c r="F92" s="2">
        <v>-2.8328404949912462</v>
      </c>
      <c r="G92" s="1">
        <v>459445</v>
      </c>
      <c r="Q92" s="1"/>
    </row>
    <row r="93" spans="1:17" outlineLevel="3" x14ac:dyDescent="0.2">
      <c r="A93" s="1" t="s">
        <v>57</v>
      </c>
      <c r="B93" s="1"/>
      <c r="C93" s="2">
        <v>215.57366967928715</v>
      </c>
      <c r="D93" s="2">
        <v>-35.028633295543429</v>
      </c>
      <c r="E93" s="2">
        <v>126.3425781814847</v>
      </c>
      <c r="F93" s="2">
        <v>-2.8828603170418461</v>
      </c>
      <c r="G93" s="1">
        <v>459495</v>
      </c>
      <c r="Q93" s="1"/>
    </row>
    <row r="94" spans="1:17" outlineLevel="3" x14ac:dyDescent="0.2">
      <c r="A94" s="1" t="s">
        <v>57</v>
      </c>
      <c r="B94" s="1"/>
      <c r="C94" s="2">
        <v>246.47233751586552</v>
      </c>
      <c r="D94" s="2">
        <v>-34.894605110781285</v>
      </c>
      <c r="E94" s="2">
        <v>150.2026863375483</v>
      </c>
      <c r="F94" s="2">
        <v>-2.9917673101744406</v>
      </c>
      <c r="G94" s="1">
        <v>459688</v>
      </c>
      <c r="Q94" s="1"/>
    </row>
    <row r="95" spans="1:17" outlineLevel="3" x14ac:dyDescent="0.2">
      <c r="A95" s="1" t="s">
        <v>57</v>
      </c>
      <c r="B95" s="1"/>
      <c r="C95" s="2">
        <v>252.48572100213562</v>
      </c>
      <c r="D95" s="2">
        <v>-35.10532366858348</v>
      </c>
      <c r="E95" s="2">
        <v>154.94987336814768</v>
      </c>
      <c r="F95" s="2">
        <v>-3.0322093060298991</v>
      </c>
      <c r="G95" s="1">
        <v>459737</v>
      </c>
      <c r="Q95" s="1"/>
    </row>
    <row r="96" spans="1:17" outlineLevel="3" x14ac:dyDescent="0.2">
      <c r="A96" s="1" t="s">
        <v>57</v>
      </c>
      <c r="B96" s="1"/>
      <c r="C96" s="2">
        <v>238.46511586442998</v>
      </c>
      <c r="D96" s="2">
        <v>-35.142223956328195</v>
      </c>
      <c r="E96" s="2">
        <v>143.4793306999089</v>
      </c>
      <c r="F96" s="2">
        <v>-2.8903033413710566</v>
      </c>
      <c r="G96" s="1">
        <v>459787</v>
      </c>
      <c r="Q96" s="1"/>
    </row>
    <row r="97" spans="1:17" outlineLevel="3" x14ac:dyDescent="0.2">
      <c r="A97" s="1" t="s">
        <v>57</v>
      </c>
      <c r="B97" s="1"/>
      <c r="C97" s="2">
        <v>249.46591733421053</v>
      </c>
      <c r="D97" s="2">
        <v>-35.059350656400738</v>
      </c>
      <c r="E97" s="2">
        <v>152.42703327768982</v>
      </c>
      <c r="F97" s="2">
        <v>-2.8634585447786751</v>
      </c>
      <c r="G97" s="1">
        <v>459841</v>
      </c>
      <c r="Q97" s="1"/>
    </row>
    <row r="98" spans="1:17" outlineLevel="3" x14ac:dyDescent="0.2">
      <c r="A98" s="1" t="s">
        <v>57</v>
      </c>
      <c r="B98" s="1"/>
      <c r="C98" s="2">
        <v>232.73786276287194</v>
      </c>
      <c r="D98" s="2">
        <v>-35.020066818702972</v>
      </c>
      <c r="E98" s="2">
        <v>140.46461984070123</v>
      </c>
      <c r="F98" s="2">
        <v>-2.7321551445449552</v>
      </c>
      <c r="G98" s="1">
        <v>459890</v>
      </c>
      <c r="Q98" s="1"/>
    </row>
    <row r="99" spans="1:17" outlineLevel="3" x14ac:dyDescent="0.2">
      <c r="A99" s="1" t="s">
        <v>57</v>
      </c>
      <c r="B99" s="1"/>
      <c r="C99" s="2">
        <v>232.19766888604363</v>
      </c>
      <c r="D99" s="2">
        <v>-35.064048856756827</v>
      </c>
      <c r="E99" s="2">
        <v>140.18007570010789</v>
      </c>
      <c r="F99" s="2">
        <v>-2.7426062362320396</v>
      </c>
      <c r="G99" s="1">
        <v>459940</v>
      </c>
      <c r="Q99" s="1"/>
    </row>
    <row r="100" spans="1:17" outlineLevel="3" x14ac:dyDescent="0.2">
      <c r="A100" s="1" t="s">
        <v>57</v>
      </c>
      <c r="B100" s="1"/>
      <c r="C100" s="2">
        <v>211.65734307825892</v>
      </c>
      <c r="D100" s="2">
        <v>-35.065521416880763</v>
      </c>
      <c r="E100" s="2">
        <v>129.15461314814075</v>
      </c>
      <c r="F100" s="2">
        <v>-2.8424536372314981</v>
      </c>
      <c r="G100" s="1">
        <v>459994</v>
      </c>
      <c r="Q100" s="1"/>
    </row>
    <row r="101" spans="1:17" outlineLevel="3" x14ac:dyDescent="0.2">
      <c r="A101" s="1" t="s">
        <v>57</v>
      </c>
      <c r="B101" s="1"/>
      <c r="C101" s="2">
        <v>247.70190814841794</v>
      </c>
      <c r="D101" s="2">
        <v>-35.092292090618542</v>
      </c>
      <c r="E101" s="2">
        <v>151.78034332240813</v>
      </c>
      <c r="F101" s="2">
        <v>-3.0189569874025426</v>
      </c>
      <c r="G101" s="1">
        <v>460043</v>
      </c>
      <c r="Q101" s="1"/>
    </row>
    <row r="102" spans="1:17" outlineLevel="3" x14ac:dyDescent="0.2">
      <c r="A102" s="1" t="s">
        <v>57</v>
      </c>
      <c r="B102" s="1"/>
      <c r="C102" s="2">
        <v>239.2626685748919</v>
      </c>
      <c r="D102" s="2">
        <v>-34.985533200380203</v>
      </c>
      <c r="E102" s="2">
        <v>143.71546003270552</v>
      </c>
      <c r="F102" s="2">
        <v>-2.8134895681264083</v>
      </c>
      <c r="G102" s="1">
        <v>460086</v>
      </c>
      <c r="Q102" s="1"/>
    </row>
    <row r="103" spans="1:17" outlineLevel="3" x14ac:dyDescent="0.2">
      <c r="A103" s="1" t="s">
        <v>57</v>
      </c>
      <c r="B103" s="1"/>
      <c r="C103" s="2">
        <v>296.72475368529291</v>
      </c>
      <c r="D103" s="2">
        <v>-35.057296590360238</v>
      </c>
      <c r="E103" s="2">
        <v>172.30969381757168</v>
      </c>
      <c r="F103" s="2">
        <v>-2.836743057053202</v>
      </c>
      <c r="G103" s="1">
        <v>460127</v>
      </c>
      <c r="Q103" s="1"/>
    </row>
    <row r="104" spans="1:17" outlineLevel="3" x14ac:dyDescent="0.2">
      <c r="A104" s="1" t="s">
        <v>57</v>
      </c>
      <c r="B104" s="1"/>
      <c r="C104" s="2">
        <v>271.05721138744269</v>
      </c>
      <c r="D104" s="2">
        <v>-35.0377301765065</v>
      </c>
      <c r="E104" s="2">
        <v>156.55449134883864</v>
      </c>
      <c r="F104" s="2">
        <v>-2.7547964561318592</v>
      </c>
      <c r="G104" s="1">
        <v>460174</v>
      </c>
      <c r="Q104" s="1"/>
    </row>
    <row r="105" spans="1:17" outlineLevel="3" x14ac:dyDescent="0.2">
      <c r="A105" s="1" t="s">
        <v>57</v>
      </c>
      <c r="B105" s="1"/>
      <c r="C105" s="2">
        <v>254.02482566193862</v>
      </c>
      <c r="D105" s="2">
        <v>-35.048466153832408</v>
      </c>
      <c r="E105" s="2">
        <v>147.09868024133667</v>
      </c>
      <c r="F105" s="2">
        <v>-2.7106363297592599</v>
      </c>
      <c r="G105" s="1">
        <v>460222</v>
      </c>
      <c r="Q105" s="1"/>
    </row>
    <row r="106" spans="1:17" outlineLevel="3" x14ac:dyDescent="0.2">
      <c r="A106" s="1" t="s">
        <v>57</v>
      </c>
      <c r="B106" s="1"/>
      <c r="C106" s="2">
        <v>244.80884328691866</v>
      </c>
      <c r="D106" s="2">
        <v>-35.092767777213524</v>
      </c>
      <c r="E106" s="2">
        <v>136.89907671486313</v>
      </c>
      <c r="F106" s="2">
        <v>-2.8653883302020131</v>
      </c>
      <c r="G106" s="1">
        <v>462130</v>
      </c>
      <c r="Q106" s="1"/>
    </row>
    <row r="107" spans="1:17" outlineLevel="3" x14ac:dyDescent="0.2">
      <c r="A107" s="1" t="s">
        <v>57</v>
      </c>
      <c r="B107" s="1"/>
      <c r="C107" s="2">
        <v>256.70264205891675</v>
      </c>
      <c r="D107" s="2">
        <v>-35.088806322658812</v>
      </c>
      <c r="E107" s="2">
        <v>143.76939315723268</v>
      </c>
      <c r="F107" s="2">
        <v>-2.8515526029600085</v>
      </c>
      <c r="G107" s="1">
        <v>462179</v>
      </c>
      <c r="Q107" s="1"/>
    </row>
    <row r="108" spans="1:17" outlineLevel="3" x14ac:dyDescent="0.2">
      <c r="A108" s="1" t="s">
        <v>57</v>
      </c>
      <c r="B108" s="1"/>
      <c r="C108" s="2">
        <v>225.05250953446836</v>
      </c>
      <c r="D108" s="2">
        <v>-34.961511255084659</v>
      </c>
      <c r="E108" s="2">
        <v>124.50593363620868</v>
      </c>
      <c r="F108" s="2">
        <v>-2.846393439814173</v>
      </c>
      <c r="G108" s="1">
        <v>462229</v>
      </c>
      <c r="Q108" s="1"/>
    </row>
    <row r="109" spans="1:17" outlineLevel="2" x14ac:dyDescent="0.2">
      <c r="A109" s="4" t="s">
        <v>695</v>
      </c>
      <c r="B109" s="1"/>
      <c r="C109" s="2"/>
      <c r="D109" s="2">
        <v>-35.047701091146614</v>
      </c>
      <c r="E109" s="2"/>
      <c r="F109" s="2">
        <v>-2.8579820050305162</v>
      </c>
      <c r="G109" s="1"/>
      <c r="Q109" s="1"/>
    </row>
    <row r="110" spans="1:17" outlineLevel="1" x14ac:dyDescent="0.2">
      <c r="A110" s="4" t="s">
        <v>696</v>
      </c>
      <c r="B110" s="1"/>
      <c r="C110" s="2"/>
      <c r="D110" s="2">
        <v>6.1955384174051067E-2</v>
      </c>
      <c r="E110" s="2"/>
      <c r="F110" s="2">
        <v>9.2938416245004249E-2</v>
      </c>
      <c r="G110" s="1"/>
      <c r="Q110" s="1"/>
    </row>
    <row r="111" spans="1:17" outlineLevel="3" x14ac:dyDescent="0.2">
      <c r="A111" s="1" t="s">
        <v>14</v>
      </c>
      <c r="B111" s="1"/>
      <c r="C111" s="2"/>
      <c r="D111" s="2"/>
      <c r="E111" s="2">
        <v>123.07154365496048</v>
      </c>
      <c r="F111" s="2">
        <v>40.981302507911067</v>
      </c>
      <c r="G111" s="1">
        <v>459400</v>
      </c>
      <c r="Q111" s="1"/>
    </row>
    <row r="112" spans="1:17" outlineLevel="3" x14ac:dyDescent="0.2">
      <c r="A112" s="1" t="s">
        <v>14</v>
      </c>
      <c r="B112" s="1"/>
      <c r="C112" s="2"/>
      <c r="D112" s="2"/>
      <c r="E112" s="2">
        <v>120.20916114642398</v>
      </c>
      <c r="F112" s="2">
        <v>41.212812478270749</v>
      </c>
      <c r="G112" s="1">
        <v>459444</v>
      </c>
      <c r="Q112" s="1"/>
    </row>
    <row r="113" spans="1:17" outlineLevel="3" x14ac:dyDescent="0.2">
      <c r="A113" s="1" t="s">
        <v>14</v>
      </c>
      <c r="B113" s="1"/>
      <c r="C113" s="2"/>
      <c r="D113" s="2"/>
      <c r="E113" s="2">
        <v>121.43592248411996</v>
      </c>
      <c r="F113" s="2">
        <v>41.195192749856048</v>
      </c>
      <c r="G113" s="1">
        <v>459494</v>
      </c>
      <c r="Q113" s="1"/>
    </row>
    <row r="114" spans="1:17" outlineLevel="3" x14ac:dyDescent="0.2">
      <c r="A114" s="1" t="s">
        <v>14</v>
      </c>
      <c r="B114" s="1"/>
      <c r="C114" s="2"/>
      <c r="D114" s="2"/>
      <c r="E114" s="2">
        <v>117.27386313757381</v>
      </c>
      <c r="F114" s="2">
        <v>41.061524930873929</v>
      </c>
      <c r="G114" s="1">
        <v>459687</v>
      </c>
      <c r="Q114" s="1"/>
    </row>
    <row r="115" spans="1:17" outlineLevel="3" x14ac:dyDescent="0.2">
      <c r="A115" s="1" t="s">
        <v>14</v>
      </c>
      <c r="B115" s="1"/>
      <c r="C115" s="2"/>
      <c r="D115" s="2"/>
      <c r="E115" s="2">
        <v>121.1256367712906</v>
      </c>
      <c r="F115" s="2">
        <v>40.980505939221231</v>
      </c>
      <c r="G115" s="1">
        <v>459736</v>
      </c>
      <c r="Q115" s="1"/>
    </row>
    <row r="116" spans="1:17" outlineLevel="3" x14ac:dyDescent="0.2">
      <c r="A116" s="1" t="s">
        <v>14</v>
      </c>
      <c r="B116" s="1"/>
      <c r="C116" s="2"/>
      <c r="D116" s="2"/>
      <c r="E116" s="2">
        <v>116.54593783084964</v>
      </c>
      <c r="F116" s="2">
        <v>41.34636123374537</v>
      </c>
      <c r="G116" s="1">
        <v>459786</v>
      </c>
      <c r="Q116" s="1"/>
    </row>
    <row r="117" spans="1:17" outlineLevel="3" x14ac:dyDescent="0.2">
      <c r="A117" s="1" t="s">
        <v>14</v>
      </c>
      <c r="B117" s="1"/>
      <c r="C117" s="2"/>
      <c r="D117" s="2"/>
      <c r="E117" s="2">
        <v>115.96066039603301</v>
      </c>
      <c r="F117" s="2">
        <v>40.881628043703628</v>
      </c>
      <c r="G117" s="1">
        <v>459840</v>
      </c>
      <c r="Q117" s="1"/>
    </row>
    <row r="118" spans="1:17" outlineLevel="3" x14ac:dyDescent="0.2">
      <c r="A118" s="1" t="s">
        <v>14</v>
      </c>
      <c r="B118" s="1"/>
      <c r="C118" s="2"/>
      <c r="D118" s="2"/>
      <c r="E118" s="2">
        <v>119.43483035958907</v>
      </c>
      <c r="F118" s="2">
        <v>41.18449797871623</v>
      </c>
      <c r="G118" s="1">
        <v>459889</v>
      </c>
      <c r="Q118" s="1"/>
    </row>
    <row r="119" spans="1:17" outlineLevel="3" x14ac:dyDescent="0.2">
      <c r="A119" s="1" t="s">
        <v>14</v>
      </c>
      <c r="B119" s="1"/>
      <c r="C119" s="2"/>
      <c r="D119" s="2"/>
      <c r="E119" s="2">
        <v>116.89727989201711</v>
      </c>
      <c r="F119" s="2">
        <v>41.321461902587814</v>
      </c>
      <c r="G119" s="1">
        <v>459939</v>
      </c>
      <c r="Q119" s="1"/>
    </row>
    <row r="120" spans="1:17" outlineLevel="3" x14ac:dyDescent="0.2">
      <c r="A120" s="1" t="s">
        <v>14</v>
      </c>
      <c r="B120" s="1"/>
      <c r="C120" s="2"/>
      <c r="D120" s="2"/>
      <c r="E120" s="2">
        <v>118.81906397223706</v>
      </c>
      <c r="F120" s="2">
        <v>41.109194426695467</v>
      </c>
      <c r="G120" s="1">
        <v>459993</v>
      </c>
      <c r="Q120" s="1"/>
    </row>
    <row r="121" spans="1:17" outlineLevel="3" x14ac:dyDescent="0.2">
      <c r="A121" s="1" t="s">
        <v>14</v>
      </c>
      <c r="B121" s="1"/>
      <c r="C121" s="2"/>
      <c r="D121" s="2"/>
      <c r="E121" s="2">
        <v>117.07618220189015</v>
      </c>
      <c r="F121" s="2">
        <v>41.099806823503812</v>
      </c>
      <c r="G121" s="1">
        <v>460042</v>
      </c>
      <c r="Q121" s="1"/>
    </row>
    <row r="122" spans="1:17" outlineLevel="3" x14ac:dyDescent="0.2">
      <c r="A122" s="1" t="s">
        <v>14</v>
      </c>
      <c r="B122" s="1"/>
      <c r="C122" s="2"/>
      <c r="D122" s="2"/>
      <c r="E122" s="2">
        <v>113.78287894855519</v>
      </c>
      <c r="F122" s="2">
        <v>41.180860407710796</v>
      </c>
      <c r="G122" s="1">
        <v>460085</v>
      </c>
      <c r="Q122" s="1"/>
    </row>
    <row r="123" spans="1:17" outlineLevel="3" x14ac:dyDescent="0.2">
      <c r="A123" s="1" t="s">
        <v>14</v>
      </c>
      <c r="B123" s="1"/>
      <c r="C123" s="2"/>
      <c r="D123" s="2"/>
      <c r="E123" s="2">
        <v>128.15642000023433</v>
      </c>
      <c r="F123" s="2">
        <v>41.101047956104495</v>
      </c>
      <c r="G123" s="1">
        <v>460126</v>
      </c>
      <c r="Q123" s="1"/>
    </row>
    <row r="124" spans="1:17" outlineLevel="3" x14ac:dyDescent="0.2">
      <c r="A124" s="1" t="s">
        <v>14</v>
      </c>
      <c r="B124" s="1"/>
      <c r="C124" s="2"/>
      <c r="D124" s="2"/>
      <c r="E124" s="2">
        <v>111.40670864186781</v>
      </c>
      <c r="F124" s="2">
        <v>41.053051505354752</v>
      </c>
      <c r="G124" s="1">
        <v>460173</v>
      </c>
      <c r="Q124" s="1"/>
    </row>
    <row r="125" spans="1:17" outlineLevel="3" x14ac:dyDescent="0.2">
      <c r="A125" s="1" t="s">
        <v>14</v>
      </c>
      <c r="B125" s="1"/>
      <c r="C125" s="2"/>
      <c r="D125" s="2"/>
      <c r="E125" s="2">
        <v>115.71448354037003</v>
      </c>
      <c r="F125" s="2">
        <v>41.235506630705416</v>
      </c>
      <c r="G125" s="1">
        <v>460221</v>
      </c>
      <c r="Q125" s="1"/>
    </row>
    <row r="126" spans="1:17" outlineLevel="3" x14ac:dyDescent="0.2">
      <c r="A126" s="1" t="s">
        <v>14</v>
      </c>
      <c r="B126" s="1"/>
      <c r="C126" s="2"/>
      <c r="D126" s="2"/>
      <c r="E126" s="2">
        <v>106.67679255946669</v>
      </c>
      <c r="F126" s="2">
        <v>41.105778158284231</v>
      </c>
      <c r="G126" s="1">
        <v>462129</v>
      </c>
      <c r="Q126" s="1"/>
    </row>
    <row r="127" spans="1:17" outlineLevel="3" x14ac:dyDescent="0.2">
      <c r="A127" s="1" t="s">
        <v>14</v>
      </c>
      <c r="B127" s="1"/>
      <c r="C127" s="2"/>
      <c r="D127" s="2"/>
      <c r="E127" s="2">
        <v>136.78382440132859</v>
      </c>
      <c r="F127" s="2">
        <v>41.182270412060497</v>
      </c>
      <c r="G127" s="1">
        <v>462178</v>
      </c>
      <c r="Q127" s="1"/>
    </row>
    <row r="128" spans="1:17" outlineLevel="3" x14ac:dyDescent="0.2">
      <c r="A128" s="1" t="s">
        <v>14</v>
      </c>
      <c r="B128" s="1"/>
      <c r="C128" s="2"/>
      <c r="D128" s="2"/>
      <c r="E128" s="2">
        <v>134.05272619940916</v>
      </c>
      <c r="F128" s="2">
        <v>41.101818171826835</v>
      </c>
      <c r="G128" s="1">
        <v>462228</v>
      </c>
      <c r="Q128" s="1"/>
    </row>
    <row r="129" spans="1:17" outlineLevel="2" x14ac:dyDescent="0.2">
      <c r="A129" s="4" t="s">
        <v>697</v>
      </c>
      <c r="B129" s="1"/>
      <c r="C129" s="2"/>
      <c r="D129" s="2"/>
      <c r="E129" s="2"/>
      <c r="F129" s="2">
        <v>41.129701236507358</v>
      </c>
      <c r="G129" s="1"/>
      <c r="Q129" s="1"/>
    </row>
    <row r="130" spans="1:17" outlineLevel="1" x14ac:dyDescent="0.2">
      <c r="A130" s="4" t="s">
        <v>698</v>
      </c>
      <c r="B130" s="1"/>
      <c r="C130" s="2"/>
      <c r="D130" s="2"/>
      <c r="E130" s="2"/>
      <c r="F130" s="2">
        <v>0.11740289620370857</v>
      </c>
      <c r="G130" s="1"/>
      <c r="Q130" s="1"/>
    </row>
    <row r="131" spans="1:17" outlineLevel="3" x14ac:dyDescent="0.2">
      <c r="A131" s="1" t="s">
        <v>58</v>
      </c>
      <c r="B131" s="1"/>
      <c r="C131" s="2">
        <v>504.87672915161369</v>
      </c>
      <c r="D131" s="2">
        <v>-11.046937057516175</v>
      </c>
      <c r="E131" s="2">
        <v>113.66577593071534</v>
      </c>
      <c r="F131" s="2">
        <v>-8.5462665667359765</v>
      </c>
      <c r="G131" s="1">
        <v>459402</v>
      </c>
      <c r="Q131" s="1"/>
    </row>
    <row r="132" spans="1:17" outlineLevel="3" x14ac:dyDescent="0.2">
      <c r="A132" s="1" t="s">
        <v>58</v>
      </c>
      <c r="B132" s="1"/>
      <c r="C132" s="2">
        <v>418.18084146940208</v>
      </c>
      <c r="D132" s="2">
        <v>-11.118332659777838</v>
      </c>
      <c r="E132" s="2">
        <v>95.256562796893007</v>
      </c>
      <c r="F132" s="2">
        <v>-8.4993761778342982</v>
      </c>
      <c r="G132" s="1">
        <v>459446</v>
      </c>
      <c r="Q132" s="1"/>
    </row>
    <row r="133" spans="1:17" outlineLevel="3" x14ac:dyDescent="0.2">
      <c r="A133" s="1" t="s">
        <v>58</v>
      </c>
      <c r="B133" s="1"/>
      <c r="C133" s="2">
        <v>445.21572521856513</v>
      </c>
      <c r="D133" s="2">
        <v>-11.050720267051355</v>
      </c>
      <c r="E133" s="2">
        <v>101.39394130838161</v>
      </c>
      <c r="F133" s="2">
        <v>-8.5320425755396165</v>
      </c>
      <c r="G133" s="1">
        <v>459496</v>
      </c>
      <c r="Q133" s="1"/>
    </row>
    <row r="134" spans="1:17" outlineLevel="3" x14ac:dyDescent="0.2">
      <c r="A134" s="1" t="s">
        <v>58</v>
      </c>
      <c r="B134" s="1"/>
      <c r="C134" s="2">
        <v>444.46941086718016</v>
      </c>
      <c r="D134" s="2">
        <v>-11.055405526284542</v>
      </c>
      <c r="E134" s="2">
        <v>107.54213009783808</v>
      </c>
      <c r="F134" s="2">
        <v>-8.5074239600868964</v>
      </c>
      <c r="G134" s="1">
        <v>459689</v>
      </c>
      <c r="Q134" s="1"/>
    </row>
    <row r="135" spans="1:17" outlineLevel="3" x14ac:dyDescent="0.2">
      <c r="A135" s="1" t="s">
        <v>58</v>
      </c>
      <c r="B135" s="1"/>
      <c r="C135" s="2">
        <v>404.06734531334939</v>
      </c>
      <c r="D135" s="2">
        <v>-11.073225741535738</v>
      </c>
      <c r="E135" s="2">
        <v>97.455272886051347</v>
      </c>
      <c r="F135" s="2">
        <v>-8.5870967977477655</v>
      </c>
      <c r="G135" s="1">
        <v>459738</v>
      </c>
      <c r="Q135" s="1"/>
    </row>
    <row r="136" spans="1:17" outlineLevel="3" x14ac:dyDescent="0.2">
      <c r="A136" s="1" t="s">
        <v>58</v>
      </c>
      <c r="B136" s="1"/>
      <c r="C136" s="2">
        <v>467.3595958773675</v>
      </c>
      <c r="D136" s="2">
        <v>-11.088281570381938</v>
      </c>
      <c r="E136" s="2">
        <v>110.07957608777822</v>
      </c>
      <c r="F136" s="2">
        <v>-8.4822489300780006</v>
      </c>
      <c r="G136" s="1">
        <v>459788</v>
      </c>
      <c r="Q136" s="1"/>
    </row>
    <row r="137" spans="1:17" outlineLevel="3" x14ac:dyDescent="0.2">
      <c r="A137" s="1" t="s">
        <v>58</v>
      </c>
      <c r="B137" s="1"/>
      <c r="C137" s="2">
        <v>412.75315404281571</v>
      </c>
      <c r="D137" s="2">
        <v>-11.106723750078819</v>
      </c>
      <c r="E137" s="2">
        <v>98.19419537134678</v>
      </c>
      <c r="F137" s="2">
        <v>-8.5991418846520027</v>
      </c>
      <c r="G137" s="1">
        <v>459842</v>
      </c>
      <c r="Q137" s="1"/>
    </row>
    <row r="138" spans="1:17" outlineLevel="3" x14ac:dyDescent="0.2">
      <c r="A138" s="1" t="s">
        <v>58</v>
      </c>
      <c r="B138" s="1"/>
      <c r="C138" s="2">
        <v>496.76001196864945</v>
      </c>
      <c r="D138" s="2">
        <v>-11.024838923424207</v>
      </c>
      <c r="E138" s="2">
        <v>117.03215984815233</v>
      </c>
      <c r="F138" s="2">
        <v>-8.4167112465272282</v>
      </c>
      <c r="G138" s="1">
        <v>459891</v>
      </c>
      <c r="Q138" s="1"/>
    </row>
    <row r="139" spans="1:17" outlineLevel="3" x14ac:dyDescent="0.2">
      <c r="A139" s="1" t="s">
        <v>58</v>
      </c>
      <c r="B139" s="1"/>
      <c r="C139" s="2">
        <v>376.23650418611948</v>
      </c>
      <c r="D139" s="2">
        <v>-11.084036568531639</v>
      </c>
      <c r="E139" s="2">
        <v>88.752178002907513</v>
      </c>
      <c r="F139" s="2">
        <v>-8.5601123779005626</v>
      </c>
      <c r="G139" s="1">
        <v>459941</v>
      </c>
      <c r="Q139" s="1"/>
    </row>
    <row r="140" spans="1:17" outlineLevel="3" x14ac:dyDescent="0.2">
      <c r="A140" s="1" t="s">
        <v>58</v>
      </c>
      <c r="B140" s="1"/>
      <c r="C140" s="2">
        <v>495.67931048124757</v>
      </c>
      <c r="D140" s="2">
        <v>-11.065287189381023</v>
      </c>
      <c r="E140" s="2">
        <v>118.77273646385136</v>
      </c>
      <c r="F140" s="2">
        <v>-8.4854904166525813</v>
      </c>
      <c r="G140" s="1">
        <v>459995</v>
      </c>
      <c r="Q140" s="1"/>
    </row>
    <row r="141" spans="1:17" outlineLevel="3" x14ac:dyDescent="0.2">
      <c r="A141" s="1" t="s">
        <v>58</v>
      </c>
      <c r="B141" s="1"/>
      <c r="C141" s="2">
        <v>382.5089689036044</v>
      </c>
      <c r="D141" s="2">
        <v>-11.101416118954335</v>
      </c>
      <c r="E141" s="2">
        <v>91.07261645472164</v>
      </c>
      <c r="F141" s="2">
        <v>-8.5616551905506508</v>
      </c>
      <c r="G141" s="1">
        <v>460044</v>
      </c>
      <c r="Q141" s="1"/>
    </row>
    <row r="142" spans="1:17" outlineLevel="3" x14ac:dyDescent="0.2">
      <c r="A142" s="1" t="s">
        <v>58</v>
      </c>
      <c r="B142" s="1"/>
      <c r="C142" s="2">
        <v>460.97780040256123</v>
      </c>
      <c r="D142" s="2">
        <v>-11.049015557680312</v>
      </c>
      <c r="E142" s="2">
        <v>107.43137664445207</v>
      </c>
      <c r="F142" s="2">
        <v>-8.5310936347788271</v>
      </c>
      <c r="G142" s="1">
        <v>460087</v>
      </c>
      <c r="Q142" s="1"/>
    </row>
    <row r="143" spans="1:17" outlineLevel="3" x14ac:dyDescent="0.2">
      <c r="A143" s="1" t="s">
        <v>58</v>
      </c>
      <c r="B143" s="1"/>
      <c r="C143" s="2">
        <v>415.66958367579156</v>
      </c>
      <c r="D143" s="2">
        <v>-11.10115283068777</v>
      </c>
      <c r="E143" s="2">
        <v>96.270279049510663</v>
      </c>
      <c r="F143" s="2">
        <v>-8.5524018735742207</v>
      </c>
      <c r="G143" s="1">
        <v>460128</v>
      </c>
      <c r="Q143" s="1"/>
    </row>
    <row r="144" spans="1:17" outlineLevel="3" x14ac:dyDescent="0.2">
      <c r="A144" s="1" t="s">
        <v>58</v>
      </c>
      <c r="B144" s="1"/>
      <c r="C144" s="2">
        <v>480.86708297409689</v>
      </c>
      <c r="D144" s="2">
        <v>-11.093434660702771</v>
      </c>
      <c r="E144" s="2">
        <v>110.87113011735224</v>
      </c>
      <c r="F144" s="2">
        <v>-8.4951425995182941</v>
      </c>
      <c r="G144" s="1">
        <v>460175</v>
      </c>
      <c r="Q144" s="1"/>
    </row>
    <row r="145" spans="1:17" outlineLevel="3" x14ac:dyDescent="0.2">
      <c r="A145" s="1" t="s">
        <v>58</v>
      </c>
      <c r="B145" s="1"/>
      <c r="C145" s="2">
        <v>452.25631028191731</v>
      </c>
      <c r="D145" s="2">
        <v>-11.02098516180534</v>
      </c>
      <c r="E145" s="2">
        <v>104.31060922465637</v>
      </c>
      <c r="F145" s="2">
        <v>-8.5304392031442653</v>
      </c>
      <c r="G145" s="1">
        <v>460223</v>
      </c>
      <c r="Q145" s="1"/>
    </row>
    <row r="146" spans="1:17" outlineLevel="3" x14ac:dyDescent="0.2">
      <c r="A146" s="1" t="s">
        <v>58</v>
      </c>
      <c r="B146" s="1"/>
      <c r="C146" s="2">
        <v>451.78982333567882</v>
      </c>
      <c r="D146" s="2">
        <v>-11.067811606241468</v>
      </c>
      <c r="E146" s="2">
        <v>102.28992321193174</v>
      </c>
      <c r="F146" s="2">
        <v>-8.4968284200761612</v>
      </c>
      <c r="G146" s="1">
        <v>462131</v>
      </c>
      <c r="Q146" s="1"/>
    </row>
    <row r="147" spans="1:17" outlineLevel="3" x14ac:dyDescent="0.2">
      <c r="A147" s="1" t="s">
        <v>58</v>
      </c>
      <c r="B147" s="1"/>
      <c r="C147" s="2">
        <v>457.11093735760693</v>
      </c>
      <c r="D147" s="2">
        <v>-11.11082580541159</v>
      </c>
      <c r="E147" s="2">
        <v>103.40924181868046</v>
      </c>
      <c r="F147" s="2">
        <v>-8.5160062972130408</v>
      </c>
      <c r="G147" s="1">
        <v>462180</v>
      </c>
      <c r="Q147" s="1"/>
    </row>
    <row r="148" spans="1:17" outlineLevel="3" x14ac:dyDescent="0.2">
      <c r="A148" s="1" t="s">
        <v>58</v>
      </c>
      <c r="B148" s="1"/>
      <c r="C148" s="2">
        <v>463.93213055344739</v>
      </c>
      <c r="D148" s="2">
        <v>-11.037342807285091</v>
      </c>
      <c r="E148" s="2">
        <v>105.18418453328445</v>
      </c>
      <c r="F148" s="2">
        <v>-8.5654096089543934</v>
      </c>
      <c r="G148" s="1">
        <v>462230</v>
      </c>
      <c r="Q148" s="1"/>
    </row>
    <row r="149" spans="1:17" outlineLevel="2" x14ac:dyDescent="0.2">
      <c r="A149" s="4" t="s">
        <v>699</v>
      </c>
      <c r="B149" s="1"/>
      <c r="C149" s="2"/>
      <c r="D149" s="2">
        <v>-11.071987433485107</v>
      </c>
      <c r="E149" s="2"/>
      <c r="F149" s="2">
        <v>-8.5258270978647097</v>
      </c>
      <c r="G149" s="1"/>
      <c r="Q149" s="1"/>
    </row>
    <row r="150" spans="1:17" outlineLevel="1" x14ac:dyDescent="0.2">
      <c r="A150" s="4" t="s">
        <v>700</v>
      </c>
      <c r="B150" s="1"/>
      <c r="C150" s="2"/>
      <c r="D150" s="2">
        <v>3.0118443964788279E-2</v>
      </c>
      <c r="E150" s="2"/>
      <c r="F150" s="2">
        <v>4.3868910807938991E-2</v>
      </c>
      <c r="G150" s="1"/>
      <c r="Q150" s="1"/>
    </row>
    <row r="151" spans="1:17" outlineLevel="3" x14ac:dyDescent="0.2">
      <c r="A151" s="1" t="s">
        <v>61</v>
      </c>
      <c r="B151" s="1"/>
      <c r="C151" s="2">
        <v>716.21976313279765</v>
      </c>
      <c r="D151" s="2">
        <v>-23.739139559344633</v>
      </c>
      <c r="E151" s="2">
        <v>218.22693768165482</v>
      </c>
      <c r="F151" s="2">
        <v>4.6663671388954544</v>
      </c>
      <c r="G151" s="1">
        <v>459414</v>
      </c>
      <c r="Q151" s="1"/>
    </row>
    <row r="152" spans="1:17" outlineLevel="3" x14ac:dyDescent="0.2">
      <c r="A152" s="1" t="s">
        <v>61</v>
      </c>
      <c r="B152" s="1"/>
      <c r="C152" s="2">
        <v>239.11124539294048</v>
      </c>
      <c r="D152" s="2">
        <v>-24.395123505049874</v>
      </c>
      <c r="E152" s="2">
        <v>75.201004364238997</v>
      </c>
      <c r="F152" s="2">
        <v>4.8524847136763309</v>
      </c>
      <c r="G152" s="1">
        <v>459478</v>
      </c>
      <c r="Q152" s="1"/>
    </row>
    <row r="153" spans="1:17" outlineLevel="3" x14ac:dyDescent="0.2">
      <c r="A153" s="1" t="s">
        <v>61</v>
      </c>
      <c r="B153" s="1"/>
      <c r="C153" s="2">
        <v>714.25374569224846</v>
      </c>
      <c r="D153" s="2">
        <v>-24.470340672948563</v>
      </c>
      <c r="E153" s="2">
        <v>229.58502371270188</v>
      </c>
      <c r="F153" s="2">
        <v>4.0647870974058451</v>
      </c>
      <c r="G153" s="1">
        <v>459706</v>
      </c>
      <c r="Q153" s="1"/>
    </row>
    <row r="154" spans="1:17" outlineLevel="3" x14ac:dyDescent="0.2">
      <c r="A154" s="1" t="s">
        <v>61</v>
      </c>
      <c r="B154" s="1"/>
      <c r="C154" s="2">
        <v>83.595178404362414</v>
      </c>
      <c r="D154" s="2">
        <v>-24.321943654302117</v>
      </c>
      <c r="E154" s="2">
        <v>27.198128260348852</v>
      </c>
      <c r="F154" s="2">
        <v>4.7384839968951979</v>
      </c>
      <c r="G154" s="1">
        <v>459770</v>
      </c>
      <c r="Q154" s="1"/>
    </row>
    <row r="155" spans="1:17" outlineLevel="3" x14ac:dyDescent="0.2">
      <c r="A155" s="1" t="s">
        <v>61</v>
      </c>
      <c r="B155" s="1"/>
      <c r="C155" s="2">
        <v>716.35535586146739</v>
      </c>
      <c r="D155" s="2">
        <v>-24.413746907178805</v>
      </c>
      <c r="E155" s="2">
        <v>231.55166807738226</v>
      </c>
      <c r="F155" s="2">
        <v>4.4905081896811527</v>
      </c>
      <c r="G155" s="1">
        <v>459859</v>
      </c>
      <c r="Q155" s="1"/>
    </row>
    <row r="156" spans="1:17" outlineLevel="3" x14ac:dyDescent="0.2">
      <c r="A156" s="1" t="s">
        <v>61</v>
      </c>
      <c r="B156" s="1"/>
      <c r="C156" s="2">
        <v>144.26643806674565</v>
      </c>
      <c r="D156" s="2">
        <v>-24.300140182933401</v>
      </c>
      <c r="E156" s="2">
        <v>45.550913367831178</v>
      </c>
      <c r="F156" s="2">
        <v>4.8096474955358426</v>
      </c>
      <c r="G156" s="1">
        <v>459923</v>
      </c>
      <c r="Q156" s="1"/>
    </row>
    <row r="157" spans="1:17" outlineLevel="3" x14ac:dyDescent="0.2">
      <c r="A157" s="1" t="s">
        <v>61</v>
      </c>
      <c r="B157" s="1"/>
      <c r="C157" s="2">
        <v>703.24677386683868</v>
      </c>
      <c r="D157" s="2">
        <v>-24.425760689260809</v>
      </c>
      <c r="E157" s="2">
        <v>231.50782358522659</v>
      </c>
      <c r="F157" s="2">
        <v>4.2397449747958031</v>
      </c>
      <c r="G157" s="1">
        <v>460012</v>
      </c>
      <c r="Q157" s="1"/>
    </row>
    <row r="158" spans="1:17" outlineLevel="3" x14ac:dyDescent="0.2">
      <c r="A158" s="1" t="s">
        <v>61</v>
      </c>
      <c r="B158" s="1"/>
      <c r="C158" s="2">
        <v>221.13210475040694</v>
      </c>
      <c r="D158" s="2">
        <v>-24.277761302911461</v>
      </c>
      <c r="E158" s="2">
        <v>69.862769373978793</v>
      </c>
      <c r="F158" s="2">
        <v>4.7829244995521769</v>
      </c>
      <c r="G158" s="1">
        <v>460076</v>
      </c>
      <c r="Q158" s="1"/>
    </row>
    <row r="159" spans="1:17" outlineLevel="3" x14ac:dyDescent="0.2">
      <c r="A159" s="1" t="s">
        <v>61</v>
      </c>
      <c r="B159" s="1"/>
      <c r="C159" s="2">
        <v>665.77168058861389</v>
      </c>
      <c r="D159" s="2">
        <v>-24.4403900709165</v>
      </c>
      <c r="E159" s="2">
        <v>211.11788823987609</v>
      </c>
      <c r="F159" s="2">
        <v>4.7785578029785567</v>
      </c>
      <c r="G159" s="1">
        <v>460144</v>
      </c>
      <c r="Q159" s="1"/>
    </row>
    <row r="160" spans="1:17" outlineLevel="3" x14ac:dyDescent="0.2">
      <c r="A160" s="1" t="s">
        <v>61</v>
      </c>
      <c r="B160" s="1"/>
      <c r="C160" s="2">
        <v>169.46284461084321</v>
      </c>
      <c r="D160" s="2">
        <v>-24.278529794414059</v>
      </c>
      <c r="E160" s="2">
        <v>52.565856242829426</v>
      </c>
      <c r="F160" s="2">
        <v>4.9458441393652102</v>
      </c>
      <c r="G160" s="1">
        <v>460205</v>
      </c>
      <c r="Q160" s="1"/>
    </row>
    <row r="161" spans="1:17" outlineLevel="3" x14ac:dyDescent="0.2">
      <c r="A161" s="1" t="s">
        <v>61</v>
      </c>
      <c r="B161" s="1"/>
      <c r="C161" s="2">
        <v>185.04485246108072</v>
      </c>
      <c r="D161" s="2">
        <v>-24.380354977995449</v>
      </c>
      <c r="E161" s="2">
        <v>55.210099397962672</v>
      </c>
      <c r="F161" s="2">
        <v>4.8831261796747434</v>
      </c>
      <c r="G161" s="1">
        <v>462148</v>
      </c>
      <c r="Q161" s="1"/>
    </row>
    <row r="162" spans="1:17" outlineLevel="3" x14ac:dyDescent="0.2">
      <c r="A162" s="1" t="s">
        <v>61</v>
      </c>
      <c r="B162" s="1"/>
      <c r="C162" s="2">
        <v>195.1433692891091</v>
      </c>
      <c r="D162" s="2">
        <v>-24.39729046805201</v>
      </c>
      <c r="E162" s="2">
        <v>57.818645714879636</v>
      </c>
      <c r="F162" s="2">
        <v>4.9129958677977674</v>
      </c>
      <c r="G162" s="1">
        <v>462212</v>
      </c>
      <c r="Q162" s="1"/>
    </row>
    <row r="163" spans="1:17" outlineLevel="2" x14ac:dyDescent="0.2">
      <c r="A163" s="4" t="s">
        <v>701</v>
      </c>
      <c r="B163" s="1"/>
      <c r="C163" s="2"/>
      <c r="D163" s="2">
        <v>-24.320043482108971</v>
      </c>
      <c r="E163" s="2"/>
      <c r="F163" s="2">
        <v>4.6804560080211735</v>
      </c>
      <c r="G163" s="1"/>
      <c r="Q163" s="1"/>
    </row>
    <row r="164" spans="1:17" outlineLevel="1" x14ac:dyDescent="0.2">
      <c r="A164" s="4" t="s">
        <v>702</v>
      </c>
      <c r="B164" s="1"/>
      <c r="C164" s="2"/>
      <c r="D164" s="2">
        <v>0.19391443248528509</v>
      </c>
      <c r="E164" s="2"/>
      <c r="F164" s="2">
        <v>0.27714604859833941</v>
      </c>
      <c r="G164" s="1"/>
      <c r="Q164" s="1"/>
    </row>
    <row r="165" spans="1:17" outlineLevel="3" x14ac:dyDescent="0.2">
      <c r="A165" s="1" t="s">
        <v>64</v>
      </c>
      <c r="B165" s="1"/>
      <c r="C165" s="2">
        <v>581.44942979772611</v>
      </c>
      <c r="D165" s="2">
        <v>-24.683423767219601</v>
      </c>
      <c r="E165" s="2">
        <v>57.227977363370854</v>
      </c>
      <c r="F165" s="2">
        <v>-1.051452510073831</v>
      </c>
      <c r="G165" s="1">
        <v>459668</v>
      </c>
      <c r="Q165" s="1"/>
    </row>
    <row r="166" spans="1:17" outlineLevel="3" x14ac:dyDescent="0.2">
      <c r="A166" s="1" t="s">
        <v>64</v>
      </c>
      <c r="B166" s="1"/>
      <c r="C166" s="2">
        <v>586.86142185113351</v>
      </c>
      <c r="D166" s="2">
        <v>-24.719494616626303</v>
      </c>
      <c r="E166" s="2">
        <v>57.724162487814894</v>
      </c>
      <c r="F166" s="2">
        <v>-1.12227012842422</v>
      </c>
      <c r="G166" s="1">
        <v>459669</v>
      </c>
      <c r="Q166" s="1"/>
    </row>
    <row r="167" spans="1:17" outlineLevel="3" x14ac:dyDescent="0.2">
      <c r="A167" s="1" t="s">
        <v>64</v>
      </c>
      <c r="B167" s="1"/>
      <c r="C167" s="2">
        <v>471.14683367201712</v>
      </c>
      <c r="D167" s="2">
        <v>-24.694870445744698</v>
      </c>
      <c r="E167" s="2">
        <v>46.230022665564448</v>
      </c>
      <c r="F167" s="2">
        <v>-1.2300536580967576</v>
      </c>
      <c r="G167" s="1">
        <v>459670</v>
      </c>
      <c r="Q167" s="1"/>
    </row>
    <row r="168" spans="1:17" outlineLevel="3" x14ac:dyDescent="0.2">
      <c r="A168" s="1" t="s">
        <v>64</v>
      </c>
      <c r="B168" s="1"/>
      <c r="C168" s="2">
        <v>559.40233087555748</v>
      </c>
      <c r="D168" s="2">
        <v>-24.830138596647199</v>
      </c>
      <c r="E168" s="2">
        <v>54.695528946757506</v>
      </c>
      <c r="F168" s="2">
        <v>-1.0758921215357093</v>
      </c>
      <c r="G168" s="1">
        <v>459685</v>
      </c>
      <c r="Q168" s="1"/>
    </row>
    <row r="169" spans="1:17" outlineLevel="3" x14ac:dyDescent="0.2">
      <c r="A169" s="1" t="s">
        <v>64</v>
      </c>
      <c r="B169" s="1"/>
      <c r="C169" s="2">
        <v>646.7101782254158</v>
      </c>
      <c r="D169" s="2">
        <v>-24.838201400407556</v>
      </c>
      <c r="E169" s="2">
        <v>63.774850244762582</v>
      </c>
      <c r="F169" s="2">
        <v>-1.051914544891049</v>
      </c>
      <c r="G169" s="1">
        <v>459690</v>
      </c>
      <c r="Q169" s="1"/>
    </row>
    <row r="170" spans="1:17" outlineLevel="3" x14ac:dyDescent="0.2">
      <c r="A170" s="1" t="s">
        <v>64</v>
      </c>
      <c r="B170" s="1"/>
      <c r="C170" s="2">
        <v>647.15805638396262</v>
      </c>
      <c r="D170" s="2">
        <v>-24.752371313914409</v>
      </c>
      <c r="E170" s="2">
        <v>64.158092515668358</v>
      </c>
      <c r="F170" s="2">
        <v>-0.96561295501869204</v>
      </c>
      <c r="G170" s="1">
        <v>459703</v>
      </c>
      <c r="Q170" s="1"/>
    </row>
    <row r="171" spans="1:17" outlineLevel="3" x14ac:dyDescent="0.2">
      <c r="A171" s="1" t="s">
        <v>64</v>
      </c>
      <c r="B171" s="1"/>
      <c r="C171" s="2">
        <v>465.34323418008773</v>
      </c>
      <c r="D171" s="2">
        <v>-24.681044121805559</v>
      </c>
      <c r="E171" s="2">
        <v>46.467231894263129</v>
      </c>
      <c r="F171" s="2">
        <v>-1.1195373303896292</v>
      </c>
      <c r="G171" s="1">
        <v>459707</v>
      </c>
      <c r="Q171" s="1"/>
    </row>
    <row r="172" spans="1:17" outlineLevel="3" x14ac:dyDescent="0.2">
      <c r="A172" s="1" t="s">
        <v>64</v>
      </c>
      <c r="B172" s="1"/>
      <c r="C172" s="2">
        <v>550.65658559707208</v>
      </c>
      <c r="D172" s="2">
        <v>-24.724960443724573</v>
      </c>
      <c r="E172" s="2">
        <v>54.635723165597732</v>
      </c>
      <c r="F172" s="2">
        <v>-1.0502835140043754</v>
      </c>
      <c r="G172" s="1">
        <v>459720</v>
      </c>
      <c r="Q172" s="1"/>
    </row>
    <row r="173" spans="1:17" outlineLevel="3" x14ac:dyDescent="0.2">
      <c r="A173" s="1" t="s">
        <v>64</v>
      </c>
      <c r="B173" s="1"/>
      <c r="C173" s="2">
        <v>562.09333056381786</v>
      </c>
      <c r="D173" s="2">
        <v>-24.734679929640286</v>
      </c>
      <c r="E173" s="2">
        <v>55.55145143433792</v>
      </c>
      <c r="F173" s="2">
        <v>-0.9871547176672073</v>
      </c>
      <c r="G173" s="1">
        <v>459722</v>
      </c>
      <c r="Q173" s="1"/>
    </row>
    <row r="174" spans="1:17" outlineLevel="3" x14ac:dyDescent="0.2">
      <c r="A174" s="1" t="s">
        <v>64</v>
      </c>
      <c r="B174" s="1"/>
      <c r="C174" s="2">
        <v>550.78214050309043</v>
      </c>
      <c r="D174" s="2">
        <v>-24.710373649102312</v>
      </c>
      <c r="E174" s="2">
        <v>54.205624815575945</v>
      </c>
      <c r="F174" s="2">
        <v>-1.1468224773295792</v>
      </c>
      <c r="G174" s="1">
        <v>459735</v>
      </c>
      <c r="Q174" s="1"/>
    </row>
    <row r="175" spans="1:17" outlineLevel="3" x14ac:dyDescent="0.2">
      <c r="A175" s="1" t="s">
        <v>64</v>
      </c>
      <c r="B175" s="1"/>
      <c r="C175" s="2">
        <v>577.44665590886598</v>
      </c>
      <c r="D175" s="2">
        <v>-24.710797710378451</v>
      </c>
      <c r="E175" s="2">
        <v>56.674948467437652</v>
      </c>
      <c r="F175" s="2">
        <v>-1.1526041086545928</v>
      </c>
      <c r="G175" s="1">
        <v>459739</v>
      </c>
      <c r="Q175" s="1"/>
    </row>
    <row r="176" spans="1:17" outlineLevel="3" x14ac:dyDescent="0.2">
      <c r="A176" s="1" t="s">
        <v>64</v>
      </c>
      <c r="B176" s="1"/>
      <c r="C176" s="2">
        <v>565.07479393737447</v>
      </c>
      <c r="D176" s="2">
        <v>-24.715239124200945</v>
      </c>
      <c r="E176" s="2">
        <v>55.257100014918144</v>
      </c>
      <c r="F176" s="2">
        <v>-1.1450032226074729</v>
      </c>
      <c r="G176" s="1">
        <v>459752</v>
      </c>
      <c r="Q176" s="1"/>
    </row>
    <row r="177" spans="1:17" outlineLevel="3" x14ac:dyDescent="0.2">
      <c r="A177" s="1" t="s">
        <v>64</v>
      </c>
      <c r="B177" s="1"/>
      <c r="C177" s="2">
        <v>625.17643878772117</v>
      </c>
      <c r="D177" s="2">
        <v>-24.753776742167485</v>
      </c>
      <c r="E177" s="2">
        <v>61.030026105881362</v>
      </c>
      <c r="F177" s="2">
        <v>-1.3451693310494897</v>
      </c>
      <c r="G177" s="1">
        <v>459754</v>
      </c>
      <c r="Q177" s="1"/>
    </row>
    <row r="178" spans="1:17" outlineLevel="3" x14ac:dyDescent="0.2">
      <c r="A178" s="1" t="s">
        <v>64</v>
      </c>
      <c r="B178" s="1"/>
      <c r="C178" s="2">
        <v>516.47196347616773</v>
      </c>
      <c r="D178" s="2">
        <v>-24.736901462227436</v>
      </c>
      <c r="E178" s="2">
        <v>50.390289869296709</v>
      </c>
      <c r="F178" s="2">
        <v>-1.1011983435851038</v>
      </c>
      <c r="G178" s="1">
        <v>459767</v>
      </c>
      <c r="Q178" s="1"/>
    </row>
    <row r="179" spans="1:17" outlineLevel="3" x14ac:dyDescent="0.2">
      <c r="A179" s="1" t="s">
        <v>64</v>
      </c>
      <c r="B179" s="1"/>
      <c r="C179" s="2">
        <v>550.5891232599929</v>
      </c>
      <c r="D179" s="2">
        <v>-24.762764763648097</v>
      </c>
      <c r="E179" s="2">
        <v>53.436597545819609</v>
      </c>
      <c r="F179" s="2">
        <v>-0.92068199136169504</v>
      </c>
      <c r="G179" s="1">
        <v>459771</v>
      </c>
      <c r="Q179" s="1"/>
    </row>
    <row r="180" spans="1:17" outlineLevel="3" x14ac:dyDescent="0.2">
      <c r="A180" s="1" t="s">
        <v>64</v>
      </c>
      <c r="B180" s="1"/>
      <c r="C180" s="2">
        <v>545.30457457071191</v>
      </c>
      <c r="D180" s="2">
        <v>-24.729042567153758</v>
      </c>
      <c r="E180" s="2">
        <v>52.876243643707518</v>
      </c>
      <c r="F180" s="2">
        <v>-1.0757712548072456</v>
      </c>
      <c r="G180" s="1">
        <v>459789</v>
      </c>
      <c r="Q180" s="1"/>
    </row>
    <row r="181" spans="1:17" outlineLevel="3" x14ac:dyDescent="0.2">
      <c r="A181" s="1" t="s">
        <v>64</v>
      </c>
      <c r="B181" s="1"/>
      <c r="C181" s="2">
        <v>529.65707552422464</v>
      </c>
      <c r="D181" s="2">
        <v>-24.715197058279301</v>
      </c>
      <c r="E181" s="2">
        <v>51.236654735503137</v>
      </c>
      <c r="F181" s="2">
        <v>-1.1999054522584807</v>
      </c>
      <c r="G181" s="1">
        <v>459802</v>
      </c>
      <c r="Q181" s="1"/>
    </row>
    <row r="182" spans="1:17" outlineLevel="3" x14ac:dyDescent="0.2">
      <c r="A182" s="1" t="s">
        <v>64</v>
      </c>
      <c r="B182" s="1"/>
      <c r="C182" s="2">
        <v>547.02486359755346</v>
      </c>
      <c r="D182" s="2">
        <v>-24.717792519563687</v>
      </c>
      <c r="E182" s="2">
        <v>52.917390572784868</v>
      </c>
      <c r="F182" s="2">
        <v>-1.0132085921665945</v>
      </c>
      <c r="G182" s="1">
        <v>459805</v>
      </c>
      <c r="Q182" s="1"/>
    </row>
    <row r="183" spans="1:17" outlineLevel="3" x14ac:dyDescent="0.2">
      <c r="A183" s="1" t="s">
        <v>64</v>
      </c>
      <c r="B183" s="1"/>
      <c r="C183" s="2">
        <v>556.55391953425567</v>
      </c>
      <c r="D183" s="2">
        <v>-24.734836888307957</v>
      </c>
      <c r="E183" s="2">
        <v>53.677955943145982</v>
      </c>
      <c r="F183" s="2">
        <v>-1.1416896104026548</v>
      </c>
      <c r="G183" s="1">
        <v>459806</v>
      </c>
      <c r="Q183" s="1"/>
    </row>
    <row r="184" spans="1:17" outlineLevel="3" x14ac:dyDescent="0.2">
      <c r="A184" s="1" t="s">
        <v>64</v>
      </c>
      <c r="B184" s="1"/>
      <c r="C184" s="2">
        <v>479.90724509530952</v>
      </c>
      <c r="D184" s="2">
        <v>-24.676688882710486</v>
      </c>
      <c r="E184" s="2"/>
      <c r="F184" s="2"/>
      <c r="G184" s="1">
        <v>459819</v>
      </c>
      <c r="Q184" s="1"/>
    </row>
    <row r="185" spans="1:17" outlineLevel="3" x14ac:dyDescent="0.2">
      <c r="A185" s="1" t="s">
        <v>64</v>
      </c>
      <c r="B185" s="1"/>
      <c r="C185" s="2">
        <v>676.53364050031325</v>
      </c>
      <c r="D185" s="2">
        <v>-24.720540183434096</v>
      </c>
      <c r="E185" s="2">
        <v>63.380434256950295</v>
      </c>
      <c r="F185" s="2">
        <v>-1.2802846659555525</v>
      </c>
      <c r="G185" s="1">
        <v>459820</v>
      </c>
      <c r="Q185" s="1"/>
    </row>
    <row r="186" spans="1:17" outlineLevel="3" x14ac:dyDescent="0.2">
      <c r="A186" s="1" t="s">
        <v>64</v>
      </c>
      <c r="B186" s="1"/>
      <c r="C186" s="2">
        <v>551.75786805186635</v>
      </c>
      <c r="D186" s="2">
        <v>-24.734554061643117</v>
      </c>
      <c r="E186" s="2">
        <v>51.300915568877095</v>
      </c>
      <c r="F186" s="2">
        <v>-1.2715545747894585</v>
      </c>
      <c r="G186" s="1">
        <v>459821</v>
      </c>
      <c r="Q186" s="1"/>
    </row>
    <row r="187" spans="1:17" outlineLevel="3" x14ac:dyDescent="0.2">
      <c r="A187" s="1" t="s">
        <v>64</v>
      </c>
      <c r="B187" s="1"/>
      <c r="C187" s="2">
        <v>541.1257759719864</v>
      </c>
      <c r="D187" s="2">
        <v>-24.689866918993697</v>
      </c>
      <c r="E187" s="2">
        <v>51.876373521938639</v>
      </c>
      <c r="F187" s="2">
        <v>-1.2008714866476371</v>
      </c>
      <c r="G187" s="1">
        <v>459838</v>
      </c>
      <c r="Q187" s="1"/>
    </row>
    <row r="188" spans="1:17" outlineLevel="3" x14ac:dyDescent="0.2">
      <c r="A188" s="1" t="s">
        <v>64</v>
      </c>
      <c r="B188" s="1"/>
      <c r="C188" s="2">
        <v>609.26376212147215</v>
      </c>
      <c r="D188" s="2">
        <v>-24.684174958808867</v>
      </c>
      <c r="E188" s="2">
        <v>58.528683799519925</v>
      </c>
      <c r="F188" s="2">
        <v>-1.2723759524240008</v>
      </c>
      <c r="G188" s="1">
        <v>459843</v>
      </c>
      <c r="Q188" s="1"/>
    </row>
    <row r="189" spans="1:17" outlineLevel="3" x14ac:dyDescent="0.2">
      <c r="A189" s="1" t="s">
        <v>64</v>
      </c>
      <c r="B189" s="1"/>
      <c r="C189" s="2">
        <v>592.6745120319988</v>
      </c>
      <c r="D189" s="2">
        <v>-24.67683993964549</v>
      </c>
      <c r="E189" s="2">
        <v>56.885747198175366</v>
      </c>
      <c r="F189" s="2">
        <v>-1.2724431495331172</v>
      </c>
      <c r="G189" s="1">
        <v>459856</v>
      </c>
      <c r="Q189" s="1"/>
    </row>
    <row r="190" spans="1:17" outlineLevel="3" x14ac:dyDescent="0.2">
      <c r="A190" s="1" t="s">
        <v>64</v>
      </c>
      <c r="B190" s="1"/>
      <c r="C190" s="2">
        <v>421.8563800550474</v>
      </c>
      <c r="D190" s="2">
        <v>-24.659606356376592</v>
      </c>
      <c r="E190" s="2">
        <v>40.869124349722931</v>
      </c>
      <c r="F190" s="2">
        <v>-1.4566003404411569</v>
      </c>
      <c r="G190" s="1">
        <v>459860</v>
      </c>
      <c r="Q190" s="1"/>
    </row>
    <row r="191" spans="1:17" outlineLevel="3" x14ac:dyDescent="0.2">
      <c r="A191" s="1" t="s">
        <v>64</v>
      </c>
      <c r="B191" s="1"/>
      <c r="C191" s="2">
        <v>628.65858106030419</v>
      </c>
      <c r="D191" s="2">
        <v>-24.688420146497183</v>
      </c>
      <c r="E191" s="2">
        <v>59.780226425503784</v>
      </c>
      <c r="F191" s="2">
        <v>-1.2351644594598841</v>
      </c>
      <c r="G191" s="1">
        <v>459873</v>
      </c>
      <c r="Q191" s="1"/>
    </row>
    <row r="192" spans="1:17" outlineLevel="3" x14ac:dyDescent="0.2">
      <c r="A192" s="1" t="s">
        <v>64</v>
      </c>
      <c r="B192" s="1"/>
      <c r="C192" s="2">
        <v>544.73356167322504</v>
      </c>
      <c r="D192" s="2">
        <v>-24.693852614613707</v>
      </c>
      <c r="E192" s="2">
        <v>52.025508041434755</v>
      </c>
      <c r="F192" s="2">
        <v>-1.1236568298442167</v>
      </c>
      <c r="G192" s="1">
        <v>459875</v>
      </c>
      <c r="Q192" s="1"/>
    </row>
    <row r="193" spans="1:17" outlineLevel="3" x14ac:dyDescent="0.2">
      <c r="A193" s="1" t="s">
        <v>64</v>
      </c>
      <c r="B193" s="1"/>
      <c r="C193" s="2">
        <v>531.7582846160409</v>
      </c>
      <c r="D193" s="2">
        <v>-24.697646903041107</v>
      </c>
      <c r="E193" s="2">
        <v>50.718270339898929</v>
      </c>
      <c r="F193" s="2">
        <v>-1.2914304435802959</v>
      </c>
      <c r="G193" s="1">
        <v>459888</v>
      </c>
      <c r="Q193" s="1"/>
    </row>
    <row r="194" spans="1:17" outlineLevel="3" x14ac:dyDescent="0.2">
      <c r="A194" s="1" t="s">
        <v>64</v>
      </c>
      <c r="B194" s="1"/>
      <c r="C194" s="2">
        <v>539.93266848129144</v>
      </c>
      <c r="D194" s="2">
        <v>-24.692634373950792</v>
      </c>
      <c r="E194" s="2">
        <v>51.415498132074937</v>
      </c>
      <c r="F194" s="2">
        <v>-1.2848523553008862</v>
      </c>
      <c r="G194" s="1">
        <v>459892</v>
      </c>
      <c r="Q194" s="1"/>
    </row>
    <row r="195" spans="1:17" outlineLevel="3" x14ac:dyDescent="0.2">
      <c r="A195" s="1" t="s">
        <v>64</v>
      </c>
      <c r="B195" s="1"/>
      <c r="C195" s="2">
        <v>577.57992726316661</v>
      </c>
      <c r="D195" s="2">
        <v>-24.703102583543536</v>
      </c>
      <c r="E195" s="2">
        <v>55.069499129688658</v>
      </c>
      <c r="F195" s="2">
        <v>-1.2677298711404226</v>
      </c>
      <c r="G195" s="1">
        <v>459905</v>
      </c>
      <c r="Q195" s="1"/>
    </row>
    <row r="196" spans="1:17" outlineLevel="3" x14ac:dyDescent="0.2">
      <c r="A196" s="1" t="s">
        <v>64</v>
      </c>
      <c r="B196" s="1"/>
      <c r="C196" s="2">
        <v>580.73691056033681</v>
      </c>
      <c r="D196" s="2">
        <v>-24.695024241729783</v>
      </c>
      <c r="E196" s="2">
        <v>55.183933583605317</v>
      </c>
      <c r="F196" s="2">
        <v>-1.4642919432682067</v>
      </c>
      <c r="G196" s="1">
        <v>459907</v>
      </c>
      <c r="Q196" s="1"/>
    </row>
    <row r="197" spans="1:17" outlineLevel="3" x14ac:dyDescent="0.2">
      <c r="A197" s="1" t="s">
        <v>64</v>
      </c>
      <c r="B197" s="1"/>
      <c r="C197" s="2">
        <v>531.92199161407859</v>
      </c>
      <c r="D197" s="2">
        <v>-24.686907007526575</v>
      </c>
      <c r="E197" s="2">
        <v>50.782724754354021</v>
      </c>
      <c r="F197" s="2">
        <v>-1.2790794288558855</v>
      </c>
      <c r="G197" s="1">
        <v>459920</v>
      </c>
      <c r="Q197" s="1"/>
    </row>
    <row r="198" spans="1:17" outlineLevel="3" x14ac:dyDescent="0.2">
      <c r="A198" s="1" t="s">
        <v>64</v>
      </c>
      <c r="B198" s="1"/>
      <c r="C198" s="2">
        <v>618.65804295668931</v>
      </c>
      <c r="D198" s="2">
        <v>-24.728146179605432</v>
      </c>
      <c r="E198" s="2">
        <v>58.590557789109241</v>
      </c>
      <c r="F198" s="2">
        <v>-1.1297361613641073</v>
      </c>
      <c r="G198" s="1">
        <v>459924</v>
      </c>
      <c r="Q198" s="1"/>
    </row>
    <row r="199" spans="1:17" outlineLevel="3" x14ac:dyDescent="0.2">
      <c r="A199" s="1" t="s">
        <v>64</v>
      </c>
      <c r="B199" s="1"/>
      <c r="C199" s="2">
        <v>534.64386715597732</v>
      </c>
      <c r="D199" s="2">
        <v>-24.683192039261684</v>
      </c>
      <c r="E199" s="2">
        <v>51.047137594652199</v>
      </c>
      <c r="F199" s="2">
        <v>-1.2964677523961172</v>
      </c>
      <c r="G199" s="1">
        <v>459942</v>
      </c>
      <c r="Q199" s="1"/>
    </row>
    <row r="200" spans="1:17" outlineLevel="3" x14ac:dyDescent="0.2">
      <c r="A200" s="1" t="s">
        <v>64</v>
      </c>
      <c r="B200" s="1"/>
      <c r="C200" s="2">
        <v>563.49304570668266</v>
      </c>
      <c r="D200" s="2">
        <v>-24.703976216114778</v>
      </c>
      <c r="E200" s="2">
        <v>53.754075349208208</v>
      </c>
      <c r="F200" s="2">
        <v>-1.3025747790548428</v>
      </c>
      <c r="G200" s="1">
        <v>459955</v>
      </c>
      <c r="Q200" s="1"/>
    </row>
    <row r="201" spans="1:17" outlineLevel="3" x14ac:dyDescent="0.2">
      <c r="A201" s="1" t="s">
        <v>64</v>
      </c>
      <c r="B201" s="1"/>
      <c r="C201" s="2">
        <v>481.44857084656019</v>
      </c>
      <c r="D201" s="2">
        <v>-24.734067998310817</v>
      </c>
      <c r="E201" s="2"/>
      <c r="F201" s="2"/>
      <c r="G201" s="1">
        <v>459974</v>
      </c>
      <c r="Q201" s="1"/>
    </row>
    <row r="202" spans="1:17" outlineLevel="3" x14ac:dyDescent="0.2">
      <c r="A202" s="1" t="s">
        <v>64</v>
      </c>
      <c r="B202" s="1"/>
      <c r="C202" s="2">
        <v>532.6667639811933</v>
      </c>
      <c r="D202" s="2">
        <v>-24.73553605001009</v>
      </c>
      <c r="E202" s="2">
        <v>50.979507469328617</v>
      </c>
      <c r="F202" s="2">
        <v>-1.0646178478207182</v>
      </c>
      <c r="G202" s="1">
        <v>459975</v>
      </c>
      <c r="Q202" s="1"/>
    </row>
    <row r="203" spans="1:17" outlineLevel="3" x14ac:dyDescent="0.2">
      <c r="A203" s="1" t="s">
        <v>64</v>
      </c>
      <c r="B203" s="1"/>
      <c r="C203" s="2">
        <v>517.88330383645223</v>
      </c>
      <c r="D203" s="2">
        <v>-24.747295913822121</v>
      </c>
      <c r="E203" s="2">
        <v>49.636157374548937</v>
      </c>
      <c r="F203" s="2">
        <v>-1.0416914969208955</v>
      </c>
      <c r="G203" s="1">
        <v>459976</v>
      </c>
      <c r="Q203" s="1"/>
    </row>
    <row r="204" spans="1:17" outlineLevel="3" x14ac:dyDescent="0.2">
      <c r="A204" s="1" t="s">
        <v>64</v>
      </c>
      <c r="B204" s="1"/>
      <c r="C204" s="2">
        <v>518.84178766050343</v>
      </c>
      <c r="D204" s="2">
        <v>-24.732589262264092</v>
      </c>
      <c r="E204" s="2">
        <v>49.850878844093252</v>
      </c>
      <c r="F204" s="2">
        <v>-1.0414518978631755</v>
      </c>
      <c r="G204" s="1">
        <v>459991</v>
      </c>
      <c r="Q204" s="1"/>
    </row>
    <row r="205" spans="1:17" outlineLevel="3" x14ac:dyDescent="0.2">
      <c r="A205" s="1" t="s">
        <v>64</v>
      </c>
      <c r="B205" s="1"/>
      <c r="C205" s="2">
        <v>597.72570544199732</v>
      </c>
      <c r="D205" s="2">
        <v>-24.7585570176776</v>
      </c>
      <c r="E205" s="2">
        <v>57.193970457506808</v>
      </c>
      <c r="F205" s="2">
        <v>-1.0010940264463928</v>
      </c>
      <c r="G205" s="1">
        <v>459996</v>
      </c>
      <c r="Q205" s="1"/>
    </row>
    <row r="206" spans="1:17" outlineLevel="3" x14ac:dyDescent="0.2">
      <c r="A206" s="1" t="s">
        <v>64</v>
      </c>
      <c r="B206" s="1"/>
      <c r="C206" s="2">
        <v>472.28346808607284</v>
      </c>
      <c r="D206" s="2">
        <v>-24.72245336433603</v>
      </c>
      <c r="E206" s="2">
        <v>45.510429135255329</v>
      </c>
      <c r="F206" s="2">
        <v>-0.94847771660588465</v>
      </c>
      <c r="G206" s="1">
        <v>460009</v>
      </c>
      <c r="Q206" s="1"/>
    </row>
    <row r="207" spans="1:17" outlineLevel="3" x14ac:dyDescent="0.2">
      <c r="A207" s="1" t="s">
        <v>64</v>
      </c>
      <c r="B207" s="1"/>
      <c r="C207" s="2">
        <v>509.52673904835336</v>
      </c>
      <c r="D207" s="2">
        <v>-24.767152585019687</v>
      </c>
      <c r="E207" s="2">
        <v>48.92728025770834</v>
      </c>
      <c r="F207" s="2">
        <v>-1.0529639160898809</v>
      </c>
      <c r="G207" s="1">
        <v>460013</v>
      </c>
      <c r="Q207" s="1"/>
    </row>
    <row r="208" spans="1:17" outlineLevel="3" x14ac:dyDescent="0.2">
      <c r="A208" s="1" t="s">
        <v>64</v>
      </c>
      <c r="B208" s="1"/>
      <c r="C208" s="2">
        <v>623.65175867264031</v>
      </c>
      <c r="D208" s="2">
        <v>-24.737316807237384</v>
      </c>
      <c r="E208" s="2">
        <v>59.346387437065324</v>
      </c>
      <c r="F208" s="2">
        <v>-0.99536531403540185</v>
      </c>
      <c r="G208" s="1">
        <v>460026</v>
      </c>
      <c r="Q208" s="1"/>
    </row>
    <row r="209" spans="1:17" outlineLevel="3" x14ac:dyDescent="0.2">
      <c r="A209" s="1" t="s">
        <v>64</v>
      </c>
      <c r="B209" s="1"/>
      <c r="C209" s="2">
        <v>517.70213984797283</v>
      </c>
      <c r="D209" s="2">
        <v>-24.733162546870343</v>
      </c>
      <c r="E209" s="2">
        <v>49.580131486690384</v>
      </c>
      <c r="F209" s="2">
        <v>-0.95116867462331389</v>
      </c>
      <c r="G209" s="1">
        <v>460028</v>
      </c>
      <c r="Q209" s="1"/>
    </row>
    <row r="210" spans="1:17" outlineLevel="3" x14ac:dyDescent="0.2">
      <c r="A210" s="1" t="s">
        <v>64</v>
      </c>
      <c r="B210" s="1"/>
      <c r="C210" s="2">
        <v>526.02820603972134</v>
      </c>
      <c r="D210" s="2">
        <v>-24.784361609652166</v>
      </c>
      <c r="E210" s="2">
        <v>50.239367672085834</v>
      </c>
      <c r="F210" s="2">
        <v>-0.93239858072060766</v>
      </c>
      <c r="G210" s="1">
        <v>460041</v>
      </c>
      <c r="Q210" s="1"/>
    </row>
    <row r="211" spans="1:17" outlineLevel="3" x14ac:dyDescent="0.2">
      <c r="A211" s="1" t="s">
        <v>64</v>
      </c>
      <c r="B211" s="1"/>
      <c r="C211" s="2">
        <v>562.29544942016503</v>
      </c>
      <c r="D211" s="2">
        <v>-24.770133862991567</v>
      </c>
      <c r="E211" s="2">
        <v>53.635143303524352</v>
      </c>
      <c r="F211" s="2">
        <v>-1.0583000731368815</v>
      </c>
      <c r="G211" s="1">
        <v>460045</v>
      </c>
      <c r="Q211" s="1"/>
    </row>
    <row r="212" spans="1:17" outlineLevel="3" x14ac:dyDescent="0.2">
      <c r="A212" s="1" t="s">
        <v>64</v>
      </c>
      <c r="B212" s="1"/>
      <c r="C212" s="2">
        <v>532.75068314764326</v>
      </c>
      <c r="D212" s="2">
        <v>-24.78459671861382</v>
      </c>
      <c r="E212" s="2">
        <v>50.501291154477904</v>
      </c>
      <c r="F212" s="2">
        <v>-0.98236546778572165</v>
      </c>
      <c r="G212" s="1">
        <v>460058</v>
      </c>
      <c r="Q212" s="1"/>
    </row>
    <row r="213" spans="1:17" outlineLevel="3" x14ac:dyDescent="0.2">
      <c r="A213" s="1" t="s">
        <v>64</v>
      </c>
      <c r="B213" s="1"/>
      <c r="C213" s="2">
        <v>573.47581499895625</v>
      </c>
      <c r="D213" s="2">
        <v>-24.751652115964514</v>
      </c>
      <c r="E213" s="2">
        <v>54.005663266229519</v>
      </c>
      <c r="F213" s="2">
        <v>-1.2008023300792641</v>
      </c>
      <c r="G213" s="1">
        <v>460060</v>
      </c>
      <c r="Q213" s="1"/>
    </row>
    <row r="214" spans="1:17" outlineLevel="3" x14ac:dyDescent="0.2">
      <c r="A214" s="1" t="s">
        <v>64</v>
      </c>
      <c r="B214" s="1"/>
      <c r="C214" s="2">
        <v>553.34498925366404</v>
      </c>
      <c r="D214" s="2">
        <v>-24.797500915169323</v>
      </c>
      <c r="E214" s="2">
        <v>51.972575332862064</v>
      </c>
      <c r="F214" s="2">
        <v>-0.94622794519539621</v>
      </c>
      <c r="G214" s="1">
        <v>460073</v>
      </c>
      <c r="Q214" s="1"/>
    </row>
    <row r="215" spans="1:17" outlineLevel="3" x14ac:dyDescent="0.2">
      <c r="A215" s="1" t="s">
        <v>64</v>
      </c>
      <c r="B215" s="1"/>
      <c r="C215" s="2">
        <v>559.22275631811135</v>
      </c>
      <c r="D215" s="2">
        <v>-24.776303896688713</v>
      </c>
      <c r="E215" s="2">
        <v>52.359251775650954</v>
      </c>
      <c r="F215" s="2">
        <v>-1.0403352118729168</v>
      </c>
      <c r="G215" s="1">
        <v>460077</v>
      </c>
      <c r="Q215" s="1"/>
    </row>
    <row r="216" spans="1:17" outlineLevel="3" x14ac:dyDescent="0.2">
      <c r="A216" s="1" t="s">
        <v>64</v>
      </c>
      <c r="B216" s="1"/>
      <c r="C216" s="2">
        <v>597.95194355864987</v>
      </c>
      <c r="D216" s="2">
        <v>-24.806435114628592</v>
      </c>
      <c r="E216" s="2">
        <v>55.757781806677436</v>
      </c>
      <c r="F216" s="2">
        <v>-0.90187948956889963</v>
      </c>
      <c r="G216" s="1">
        <v>460083</v>
      </c>
      <c r="Q216" s="1"/>
    </row>
    <row r="217" spans="1:17" outlineLevel="3" x14ac:dyDescent="0.2">
      <c r="A217" s="1" t="s">
        <v>64</v>
      </c>
      <c r="B217" s="1"/>
      <c r="C217" s="2">
        <v>526.54302066246203</v>
      </c>
      <c r="D217" s="2">
        <v>-24.683385900108881</v>
      </c>
      <c r="E217" s="2">
        <v>49.483910583796941</v>
      </c>
      <c r="F217" s="2">
        <v>-1.0561536086030903</v>
      </c>
      <c r="G217" s="1">
        <v>460090</v>
      </c>
      <c r="Q217" s="1"/>
    </row>
    <row r="218" spans="1:17" outlineLevel="3" x14ac:dyDescent="0.2">
      <c r="A218" s="1" t="s">
        <v>64</v>
      </c>
      <c r="B218" s="1"/>
      <c r="C218" s="2">
        <v>521.73351586527144</v>
      </c>
      <c r="D218" s="2">
        <v>-24.760848931725018</v>
      </c>
      <c r="E218" s="2">
        <v>48.888814091094041</v>
      </c>
      <c r="F218" s="2">
        <v>-1.0790372288555381</v>
      </c>
      <c r="G218" s="1">
        <v>460091</v>
      </c>
      <c r="Q218" s="1"/>
    </row>
    <row r="219" spans="1:17" outlineLevel="3" x14ac:dyDescent="0.2">
      <c r="A219" s="1" t="s">
        <v>64</v>
      </c>
      <c r="B219" s="1"/>
      <c r="C219" s="2">
        <v>548.2807756251334</v>
      </c>
      <c r="D219" s="2">
        <v>-24.734153821617319</v>
      </c>
      <c r="E219" s="2">
        <v>52.251028407421352</v>
      </c>
      <c r="F219" s="2">
        <v>-1.083589380351643</v>
      </c>
      <c r="G219" s="1">
        <v>460108</v>
      </c>
      <c r="Q219" s="1"/>
    </row>
    <row r="220" spans="1:17" outlineLevel="3" x14ac:dyDescent="0.2">
      <c r="A220" s="1" t="s">
        <v>64</v>
      </c>
      <c r="B220" s="1"/>
      <c r="C220" s="2">
        <v>506.16250867268616</v>
      </c>
      <c r="D220" s="2">
        <v>-24.744040816025372</v>
      </c>
      <c r="E220" s="2">
        <v>48.173217071625153</v>
      </c>
      <c r="F220" s="2">
        <v>-1.0691775683895106</v>
      </c>
      <c r="G220" s="1">
        <v>460109</v>
      </c>
      <c r="Q220" s="1"/>
    </row>
    <row r="221" spans="1:17" outlineLevel="3" x14ac:dyDescent="0.2">
      <c r="A221" s="1" t="s">
        <v>64</v>
      </c>
      <c r="B221" s="1"/>
      <c r="C221" s="2">
        <v>613.08723439038693</v>
      </c>
      <c r="D221" s="2">
        <v>-24.756599928285379</v>
      </c>
      <c r="E221" s="2">
        <v>58.680292434305102</v>
      </c>
      <c r="F221" s="2">
        <v>-0.99845382729067533</v>
      </c>
      <c r="G221" s="1">
        <v>460110</v>
      </c>
      <c r="Q221" s="1"/>
    </row>
    <row r="222" spans="1:17" outlineLevel="3" x14ac:dyDescent="0.2">
      <c r="A222" s="1" t="s">
        <v>64</v>
      </c>
      <c r="B222" s="1"/>
      <c r="C222" s="2">
        <v>521.6166066814427</v>
      </c>
      <c r="D222" s="2">
        <v>-24.710721213157893</v>
      </c>
      <c r="E222" s="2">
        <v>49.915215572811597</v>
      </c>
      <c r="F222" s="2">
        <v>-1.0481559779157743</v>
      </c>
      <c r="G222" s="1">
        <v>460124</v>
      </c>
      <c r="Q222" s="1"/>
    </row>
    <row r="223" spans="1:17" outlineLevel="3" x14ac:dyDescent="0.2">
      <c r="A223" s="1" t="s">
        <v>64</v>
      </c>
      <c r="B223" s="1"/>
      <c r="C223" s="2">
        <v>670.48522932784385</v>
      </c>
      <c r="D223" s="2">
        <v>-24.732386817127981</v>
      </c>
      <c r="E223" s="2">
        <v>64.2668335859302</v>
      </c>
      <c r="F223" s="2">
        <v>-1.0685327112938559</v>
      </c>
      <c r="G223" s="1">
        <v>460129</v>
      </c>
      <c r="Q223" s="1"/>
    </row>
    <row r="224" spans="1:17" outlineLevel="3" x14ac:dyDescent="0.2">
      <c r="A224" s="1" t="s">
        <v>64</v>
      </c>
      <c r="B224" s="1"/>
      <c r="C224" s="2">
        <v>547.35729448724533</v>
      </c>
      <c r="D224" s="2">
        <v>-24.718632362550974</v>
      </c>
      <c r="E224" s="2">
        <v>52.166431010255508</v>
      </c>
      <c r="F224" s="2">
        <v>-1.0437253183619262</v>
      </c>
      <c r="G224" s="1">
        <v>460141</v>
      </c>
      <c r="Q224" s="1"/>
    </row>
    <row r="225" spans="1:17" outlineLevel="3" x14ac:dyDescent="0.2">
      <c r="A225" s="1" t="s">
        <v>64</v>
      </c>
      <c r="B225" s="1"/>
      <c r="C225" s="2">
        <v>648.73923437866301</v>
      </c>
      <c r="D225" s="2">
        <v>-24.7455701688204</v>
      </c>
      <c r="E225" s="2">
        <v>62.013247166016029</v>
      </c>
      <c r="F225" s="2">
        <v>-1.0093891366804528</v>
      </c>
      <c r="G225" s="1">
        <v>460145</v>
      </c>
      <c r="Q225" s="1"/>
    </row>
    <row r="226" spans="1:17" outlineLevel="3" x14ac:dyDescent="0.2">
      <c r="A226" s="1" t="s">
        <v>64</v>
      </c>
      <c r="B226" s="1"/>
      <c r="C226" s="2">
        <v>569.50015006555407</v>
      </c>
      <c r="D226" s="2">
        <v>-24.74349326706124</v>
      </c>
      <c r="E226" s="2">
        <v>54.287225708255534</v>
      </c>
      <c r="F226" s="2">
        <v>-1.0350722637216339</v>
      </c>
      <c r="G226" s="1">
        <v>460158</v>
      </c>
      <c r="Q226" s="1"/>
    </row>
    <row r="227" spans="1:17" outlineLevel="3" x14ac:dyDescent="0.2">
      <c r="A227" s="1" t="s">
        <v>64</v>
      </c>
      <c r="B227" s="1"/>
      <c r="C227" s="2">
        <v>617.97008132091844</v>
      </c>
      <c r="D227" s="2">
        <v>-24.77041874512501</v>
      </c>
      <c r="E227" s="2">
        <v>58.826338815438696</v>
      </c>
      <c r="F227" s="2">
        <v>-1.0474047987579427</v>
      </c>
      <c r="G227" s="1">
        <v>460160</v>
      </c>
      <c r="Q227" s="1"/>
    </row>
    <row r="228" spans="1:17" outlineLevel="3" x14ac:dyDescent="0.2">
      <c r="A228" s="1" t="s">
        <v>64</v>
      </c>
      <c r="B228" s="1"/>
      <c r="C228" s="2">
        <v>525.08303776112541</v>
      </c>
      <c r="D228" s="2">
        <v>-24.712221201967644</v>
      </c>
      <c r="E228" s="2">
        <v>49.526251390938775</v>
      </c>
      <c r="F228" s="2">
        <v>-1.0488679755077008</v>
      </c>
      <c r="G228" s="1">
        <v>460172</v>
      </c>
      <c r="Q228" s="1"/>
    </row>
    <row r="229" spans="1:17" outlineLevel="3" x14ac:dyDescent="0.2">
      <c r="A229" s="1" t="s">
        <v>64</v>
      </c>
      <c r="B229" s="1"/>
      <c r="C229" s="2">
        <v>549.58979159174908</v>
      </c>
      <c r="D229" s="2">
        <v>-24.747691593472222</v>
      </c>
      <c r="E229" s="2">
        <v>52.000327162762332</v>
      </c>
      <c r="F229" s="2">
        <v>-1.0274528434482177</v>
      </c>
      <c r="G229" s="1">
        <v>460176</v>
      </c>
      <c r="Q229" s="1"/>
    </row>
    <row r="230" spans="1:17" outlineLevel="3" x14ac:dyDescent="0.2">
      <c r="A230" s="1" t="s">
        <v>64</v>
      </c>
      <c r="B230" s="1"/>
      <c r="C230" s="2">
        <v>615.72051662898116</v>
      </c>
      <c r="D230" s="2">
        <v>-24.741875901536567</v>
      </c>
      <c r="E230" s="2">
        <v>58.255679773980674</v>
      </c>
      <c r="F230" s="2">
        <v>-1.0716172738437091</v>
      </c>
      <c r="G230" s="1">
        <v>460187</v>
      </c>
      <c r="Q230" s="1"/>
    </row>
    <row r="231" spans="1:17" outlineLevel="3" x14ac:dyDescent="0.2">
      <c r="A231" s="1" t="s">
        <v>64</v>
      </c>
      <c r="B231" s="1"/>
      <c r="C231" s="2">
        <v>583.99075541068646</v>
      </c>
      <c r="D231" s="2">
        <v>-24.732055826512358</v>
      </c>
      <c r="E231" s="2">
        <v>55.231003851517499</v>
      </c>
      <c r="F231" s="2">
        <v>-1.0970267337957358</v>
      </c>
      <c r="G231" s="1">
        <v>460189</v>
      </c>
      <c r="Q231" s="1"/>
    </row>
    <row r="232" spans="1:17" outlineLevel="3" x14ac:dyDescent="0.2">
      <c r="A232" s="1" t="s">
        <v>64</v>
      </c>
      <c r="B232" s="1"/>
      <c r="C232" s="2">
        <v>509.30291358511289</v>
      </c>
      <c r="D232" s="2">
        <v>-24.722362391346735</v>
      </c>
      <c r="E232" s="2">
        <v>48.189053007366311</v>
      </c>
      <c r="F232" s="2">
        <v>-1.0234264047463602</v>
      </c>
      <c r="G232" s="1">
        <v>460202</v>
      </c>
      <c r="Q232" s="1"/>
    </row>
    <row r="233" spans="1:17" outlineLevel="3" x14ac:dyDescent="0.2">
      <c r="A233" s="1" t="s">
        <v>64</v>
      </c>
      <c r="B233" s="1"/>
      <c r="C233" s="2">
        <v>628.57272264150674</v>
      </c>
      <c r="D233" s="2">
        <v>-24.705796459680926</v>
      </c>
      <c r="E233" s="2">
        <v>59.641583129597848</v>
      </c>
      <c r="F233" s="2">
        <v>-1.0990199900745852</v>
      </c>
      <c r="G233" s="1">
        <v>460206</v>
      </c>
      <c r="Q233" s="1"/>
    </row>
    <row r="234" spans="1:17" outlineLevel="3" x14ac:dyDescent="0.2">
      <c r="A234" s="1" t="s">
        <v>64</v>
      </c>
      <c r="B234" s="1"/>
      <c r="C234" s="2">
        <v>533.69469234583141</v>
      </c>
      <c r="D234" s="2">
        <v>-24.729215279247384</v>
      </c>
      <c r="E234" s="2">
        <v>50.569164696182504</v>
      </c>
      <c r="F234" s="2">
        <v>-1.009821070719231</v>
      </c>
      <c r="G234" s="1">
        <v>460219</v>
      </c>
      <c r="Q234" s="1"/>
    </row>
    <row r="235" spans="1:17" outlineLevel="3" x14ac:dyDescent="0.2">
      <c r="A235" s="1" t="s">
        <v>64</v>
      </c>
      <c r="B235" s="1"/>
      <c r="C235" s="2">
        <v>510.18033650446006</v>
      </c>
      <c r="D235" s="2">
        <v>-24.675454364507498</v>
      </c>
      <c r="E235" s="2">
        <v>48.058117084154929</v>
      </c>
      <c r="F235" s="2">
        <v>-1.0594054067705974</v>
      </c>
      <c r="G235" s="1">
        <v>460224</v>
      </c>
      <c r="Q235" s="1"/>
    </row>
    <row r="236" spans="1:17" outlineLevel="3" x14ac:dyDescent="0.2">
      <c r="A236" s="1" t="s">
        <v>64</v>
      </c>
      <c r="B236" s="1"/>
      <c r="C236" s="2">
        <v>536.6036907699521</v>
      </c>
      <c r="D236" s="2">
        <v>-24.722801578102338</v>
      </c>
      <c r="E236" s="2">
        <v>50.850370666774765</v>
      </c>
      <c r="F236" s="2">
        <v>-1.0205149583028619</v>
      </c>
      <c r="G236" s="1">
        <v>460226</v>
      </c>
      <c r="Q236" s="1"/>
    </row>
    <row r="237" spans="1:17" outlineLevel="3" x14ac:dyDescent="0.2">
      <c r="A237" s="1" t="s">
        <v>64</v>
      </c>
      <c r="B237" s="1"/>
      <c r="C237" s="2">
        <v>557.74102067874242</v>
      </c>
      <c r="D237" s="2">
        <v>-24.675715612986252</v>
      </c>
      <c r="E237" s="2">
        <v>52.43496130959403</v>
      </c>
      <c r="F237" s="2">
        <v>-1.0249374941840186</v>
      </c>
      <c r="G237" s="1">
        <v>462110</v>
      </c>
      <c r="Q237" s="1"/>
    </row>
    <row r="238" spans="1:17" outlineLevel="3" x14ac:dyDescent="0.2">
      <c r="A238" s="1" t="s">
        <v>64</v>
      </c>
      <c r="B238" s="1"/>
      <c r="C238" s="2">
        <v>514.98704787182226</v>
      </c>
      <c r="D238" s="2">
        <v>-24.682430312933111</v>
      </c>
      <c r="E238" s="2">
        <v>48.496776156774573</v>
      </c>
      <c r="F238" s="2">
        <v>-0.98155773016173975</v>
      </c>
      <c r="G238" s="1">
        <v>462111</v>
      </c>
      <c r="Q238" s="1"/>
    </row>
    <row r="239" spans="1:17" outlineLevel="3" x14ac:dyDescent="0.2">
      <c r="A239" s="1" t="s">
        <v>64</v>
      </c>
      <c r="B239" s="1"/>
      <c r="C239" s="2">
        <v>595.67235144263202</v>
      </c>
      <c r="D239" s="2">
        <v>-24.678840797026581</v>
      </c>
      <c r="E239" s="2">
        <v>56.017584229640811</v>
      </c>
      <c r="F239" s="2">
        <v>-0.97703960039401139</v>
      </c>
      <c r="G239" s="1">
        <v>462112</v>
      </c>
      <c r="Q239" s="1"/>
    </row>
    <row r="240" spans="1:17" outlineLevel="3" x14ac:dyDescent="0.2">
      <c r="A240" s="1" t="s">
        <v>64</v>
      </c>
      <c r="B240" s="1"/>
      <c r="C240" s="2">
        <v>590.03787693724371</v>
      </c>
      <c r="D240" s="2">
        <v>-24.676866206934388</v>
      </c>
      <c r="E240" s="2">
        <v>55.490453240600154</v>
      </c>
      <c r="F240" s="2">
        <v>-0.98638375904141284</v>
      </c>
      <c r="G240" s="1">
        <v>462127</v>
      </c>
      <c r="Q240" s="1"/>
    </row>
    <row r="241" spans="1:17" outlineLevel="3" x14ac:dyDescent="0.2">
      <c r="A241" s="1" t="s">
        <v>64</v>
      </c>
      <c r="B241" s="1"/>
      <c r="C241" s="2">
        <v>513.94709246448213</v>
      </c>
      <c r="D241" s="2">
        <v>-24.676266761297239</v>
      </c>
      <c r="E241" s="2">
        <v>48.174693914201619</v>
      </c>
      <c r="F241" s="2">
        <v>-1.0614677775221166</v>
      </c>
      <c r="G241" s="1">
        <v>462132</v>
      </c>
      <c r="Q241" s="1"/>
    </row>
    <row r="242" spans="1:17" outlineLevel="3" x14ac:dyDescent="0.2">
      <c r="A242" s="1" t="s">
        <v>64</v>
      </c>
      <c r="B242" s="1"/>
      <c r="C242" s="2">
        <v>642.34600096235692</v>
      </c>
      <c r="D242" s="2">
        <v>-24.725688038970482</v>
      </c>
      <c r="E242" s="2">
        <v>60.479558194192137</v>
      </c>
      <c r="F242" s="2">
        <v>-1.0094753695347918</v>
      </c>
      <c r="G242" s="1">
        <v>462145</v>
      </c>
      <c r="Q242" s="1"/>
    </row>
    <row r="243" spans="1:17" outlineLevel="3" x14ac:dyDescent="0.2">
      <c r="A243" s="1" t="s">
        <v>64</v>
      </c>
      <c r="B243" s="1"/>
      <c r="C243" s="2">
        <v>583.82563546477729</v>
      </c>
      <c r="D243" s="2">
        <v>-24.703160799183703</v>
      </c>
      <c r="E243" s="2">
        <v>54.831053861328556</v>
      </c>
      <c r="F243" s="2">
        <v>-1.0560244972617536</v>
      </c>
      <c r="G243" s="1">
        <v>462149</v>
      </c>
      <c r="Q243" s="1"/>
    </row>
    <row r="244" spans="1:17" outlineLevel="3" x14ac:dyDescent="0.2">
      <c r="A244" s="1" t="s">
        <v>64</v>
      </c>
      <c r="B244" s="1"/>
      <c r="C244" s="2">
        <v>632.74465536750517</v>
      </c>
      <c r="D244" s="2">
        <v>-24.733986880511541</v>
      </c>
      <c r="E244" s="2">
        <v>59.430882310718289</v>
      </c>
      <c r="F244" s="2">
        <v>-1.0084324610549282</v>
      </c>
      <c r="G244" s="1">
        <v>462162</v>
      </c>
      <c r="Q244" s="1"/>
    </row>
    <row r="245" spans="1:17" outlineLevel="3" x14ac:dyDescent="0.2">
      <c r="A245" s="1" t="s">
        <v>64</v>
      </c>
      <c r="B245" s="1"/>
      <c r="C245" s="2">
        <v>646.00217922637455</v>
      </c>
      <c r="D245" s="2">
        <v>-24.710771955945876</v>
      </c>
      <c r="E245" s="2">
        <v>60.536821179326033</v>
      </c>
      <c r="F245" s="2">
        <v>-0.96875864155073876</v>
      </c>
      <c r="G245" s="1">
        <v>462164</v>
      </c>
      <c r="Q245" s="1"/>
    </row>
    <row r="246" spans="1:17" outlineLevel="3" x14ac:dyDescent="0.2">
      <c r="A246" s="1" t="s">
        <v>64</v>
      </c>
      <c r="B246" s="1"/>
      <c r="C246" s="2">
        <v>625.29095740524747</v>
      </c>
      <c r="D246" s="2">
        <v>-24.729472809357112</v>
      </c>
      <c r="E246" s="2">
        <v>58.731281832045234</v>
      </c>
      <c r="F246" s="2">
        <v>-1.0177320746361522</v>
      </c>
      <c r="G246" s="1">
        <v>462177</v>
      </c>
      <c r="Q246" s="1"/>
    </row>
    <row r="247" spans="1:17" outlineLevel="3" x14ac:dyDescent="0.2">
      <c r="A247" s="1" t="s">
        <v>64</v>
      </c>
      <c r="B247" s="1"/>
      <c r="C247" s="2">
        <v>642.28173796973681</v>
      </c>
      <c r="D247" s="2">
        <v>-24.666300385833669</v>
      </c>
      <c r="E247" s="2">
        <v>60.21639494236738</v>
      </c>
      <c r="F247" s="2">
        <v>-0.99843444099498901</v>
      </c>
      <c r="G247" s="1">
        <v>462181</v>
      </c>
      <c r="Q247" s="1"/>
    </row>
    <row r="248" spans="1:17" outlineLevel="3" x14ac:dyDescent="0.2">
      <c r="A248" s="1" t="s">
        <v>64</v>
      </c>
      <c r="B248" s="1"/>
      <c r="C248" s="2">
        <v>558.09185111885802</v>
      </c>
      <c r="D248" s="2">
        <v>-24.727706701319736</v>
      </c>
      <c r="E248" s="2">
        <v>52.46556713566855</v>
      </c>
      <c r="F248" s="2">
        <v>-1.0029042807050208</v>
      </c>
      <c r="G248" s="1">
        <v>462194</v>
      </c>
      <c r="Q248" s="1"/>
    </row>
    <row r="249" spans="1:17" outlineLevel="3" x14ac:dyDescent="0.2">
      <c r="A249" s="1" t="s">
        <v>64</v>
      </c>
      <c r="B249" s="1"/>
      <c r="C249" s="2">
        <v>523.1578696650073</v>
      </c>
      <c r="D249" s="2">
        <v>-24.675379664357347</v>
      </c>
      <c r="E249" s="2">
        <v>49.121840635488205</v>
      </c>
      <c r="F249" s="2">
        <v>-1.0608130994775784</v>
      </c>
      <c r="G249" s="1">
        <v>462196</v>
      </c>
      <c r="Q249" s="1"/>
    </row>
    <row r="250" spans="1:17" outlineLevel="3" x14ac:dyDescent="0.2">
      <c r="A250" s="1" t="s">
        <v>64</v>
      </c>
      <c r="B250" s="1"/>
      <c r="C250" s="2">
        <v>534.33169209186804</v>
      </c>
      <c r="D250" s="2">
        <v>-24.686277348209526</v>
      </c>
      <c r="E250" s="2">
        <v>50.253216828488789</v>
      </c>
      <c r="F250" s="2">
        <v>-0.98073639959031911</v>
      </c>
      <c r="G250" s="1">
        <v>462209</v>
      </c>
      <c r="Q250" s="1"/>
    </row>
    <row r="251" spans="1:17" outlineLevel="3" x14ac:dyDescent="0.2">
      <c r="A251" s="1" t="s">
        <v>64</v>
      </c>
      <c r="B251" s="1"/>
      <c r="C251" s="2">
        <v>643.36989303192036</v>
      </c>
      <c r="D251" s="2">
        <v>-24.685534902797936</v>
      </c>
      <c r="E251" s="2">
        <v>60.531891195498005</v>
      </c>
      <c r="F251" s="2">
        <v>-1.0281834477925649</v>
      </c>
      <c r="G251" s="1">
        <v>462213</v>
      </c>
      <c r="Q251" s="1"/>
    </row>
    <row r="252" spans="1:17" outlineLevel="3" x14ac:dyDescent="0.2">
      <c r="A252" s="1" t="s">
        <v>64</v>
      </c>
      <c r="B252" s="1"/>
      <c r="C252" s="2">
        <v>547.9041919478326</v>
      </c>
      <c r="D252" s="2">
        <v>-24.703574927088095</v>
      </c>
      <c r="E252" s="2">
        <v>51.5721270860545</v>
      </c>
      <c r="F252" s="2">
        <v>-0.9712832899086532</v>
      </c>
      <c r="G252" s="1">
        <v>462226</v>
      </c>
      <c r="Q252" s="1"/>
    </row>
    <row r="253" spans="1:17" outlineLevel="3" x14ac:dyDescent="0.2">
      <c r="A253" s="1" t="s">
        <v>64</v>
      </c>
      <c r="B253" s="1"/>
      <c r="C253" s="2">
        <v>561.586863698108</v>
      </c>
      <c r="D253" s="2">
        <v>-24.644531897113456</v>
      </c>
      <c r="E253" s="2">
        <v>52.942468215924848</v>
      </c>
      <c r="F253" s="2">
        <v>-1.0225893312472967</v>
      </c>
      <c r="G253" s="1">
        <v>462234</v>
      </c>
      <c r="Q253" s="1"/>
    </row>
    <row r="254" spans="1:17" outlineLevel="3" x14ac:dyDescent="0.2">
      <c r="A254" s="1" t="s">
        <v>64</v>
      </c>
      <c r="B254" s="1"/>
      <c r="C254" s="2">
        <v>494.49828803897225</v>
      </c>
      <c r="D254" s="2">
        <v>-24.655881835587611</v>
      </c>
      <c r="E254" s="2">
        <v>46.62189340255631</v>
      </c>
      <c r="F254" s="2">
        <v>-0.99749011029125545</v>
      </c>
      <c r="G254" s="1">
        <v>462235</v>
      </c>
      <c r="Q254" s="1"/>
    </row>
    <row r="255" spans="1:17" outlineLevel="2" x14ac:dyDescent="0.2">
      <c r="A255" s="4" t="s">
        <v>703</v>
      </c>
      <c r="B255" s="1"/>
      <c r="C255" s="2"/>
      <c r="D255" s="2">
        <v>-24.721425676810512</v>
      </c>
      <c r="E255" s="2"/>
      <c r="F255" s="2">
        <v>-1.0867564582946125</v>
      </c>
      <c r="G255" s="1"/>
      <c r="Q255" s="1"/>
    </row>
    <row r="256" spans="1:17" outlineLevel="1" x14ac:dyDescent="0.2">
      <c r="A256" s="4" t="s">
        <v>704</v>
      </c>
      <c r="B256" s="1"/>
      <c r="C256" s="2"/>
      <c r="D256" s="2">
        <v>3.7417255215379468E-2</v>
      </c>
      <c r="E256" s="2"/>
      <c r="F256" s="2">
        <v>0.11794081379847735</v>
      </c>
      <c r="G256" s="1"/>
      <c r="Q256" s="1"/>
    </row>
  </sheetData>
  <sortState xmlns:xlrd2="http://schemas.microsoft.com/office/spreadsheetml/2017/richdata2" ref="A4:U13">
    <sortCondition ref="A4:A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83"/>
  <sheetViews>
    <sheetView workbookViewId="0"/>
  </sheetViews>
  <sheetFormatPr defaultColWidth="8.85546875" defaultRowHeight="12.75" x14ac:dyDescent="0.2"/>
  <cols>
    <col min="1" max="1" width="10.7109375" style="51" customWidth="1"/>
    <col min="2" max="2" width="26" style="75" customWidth="1"/>
    <col min="3" max="3" width="7.42578125" style="76" customWidth="1"/>
    <col min="4" max="4" width="18.28515625" style="78" customWidth="1"/>
    <col min="5" max="5" width="4.7109375" style="51" customWidth="1"/>
    <col min="6" max="6" width="17.7109375" style="75" customWidth="1"/>
    <col min="7" max="7" width="12.85546875" style="75" customWidth="1"/>
    <col min="8" max="8" width="9.28515625" style="75" bestFit="1" customWidth="1"/>
    <col min="9" max="9" width="10.42578125" style="75" bestFit="1" customWidth="1"/>
    <col min="10" max="10" width="15.7109375" style="51" customWidth="1"/>
    <col min="11" max="11" width="18.7109375" style="73" customWidth="1"/>
    <col min="12" max="12" width="20.5703125" style="73" customWidth="1"/>
    <col min="13" max="13" width="8.5703125" style="73" customWidth="1"/>
    <col min="14" max="14" width="10.42578125" style="73" customWidth="1"/>
    <col min="15" max="15" width="7.5703125" style="73" customWidth="1"/>
    <col min="16" max="16" width="7.85546875" style="73" customWidth="1"/>
    <col min="17" max="17" width="17" style="73" customWidth="1"/>
    <col min="18" max="19" width="16.7109375" style="73" bestFit="1" customWidth="1"/>
    <col min="20" max="20" width="16.7109375" style="73" customWidth="1"/>
    <col min="21" max="21" width="16.7109375" style="73" bestFit="1" customWidth="1"/>
    <col min="22" max="22" width="15.28515625" style="73" customWidth="1"/>
    <col min="23" max="23" width="20" style="73" customWidth="1"/>
    <col min="24" max="16384" width="8.85546875" style="73"/>
  </cols>
  <sheetData>
    <row r="1" spans="1:22" s="48" customFormat="1" ht="15" x14ac:dyDescent="0.25">
      <c r="A1" s="47" t="s">
        <v>705</v>
      </c>
      <c r="C1" s="49"/>
      <c r="D1" s="50"/>
    </row>
    <row r="2" spans="1:22" s="48" customFormat="1" ht="15" x14ac:dyDescent="0.25">
      <c r="A2" s="47" t="s">
        <v>706</v>
      </c>
      <c r="C2" s="49"/>
      <c r="D2" s="50"/>
    </row>
    <row r="3" spans="1:22" s="48" customFormat="1" x14ac:dyDescent="0.2">
      <c r="A3" s="51"/>
      <c r="B3" s="51"/>
      <c r="C3" s="52"/>
      <c r="D3" s="50"/>
    </row>
    <row r="4" spans="1:22" s="48" customFormat="1" x14ac:dyDescent="0.2">
      <c r="A4" s="53" t="s">
        <v>707</v>
      </c>
      <c r="B4" s="54" t="s">
        <v>708</v>
      </c>
      <c r="C4" s="52"/>
      <c r="V4" s="15" t="s">
        <v>709</v>
      </c>
    </row>
    <row r="5" spans="1:22" s="48" customFormat="1" x14ac:dyDescent="0.2">
      <c r="A5" s="53" t="s">
        <v>710</v>
      </c>
      <c r="B5" s="54" t="s">
        <v>711</v>
      </c>
      <c r="C5" s="52"/>
      <c r="I5" s="16"/>
      <c r="J5" s="16"/>
      <c r="V5" s="48" t="s">
        <v>712</v>
      </c>
    </row>
    <row r="6" spans="1:22" s="55" customFormat="1" ht="25.5" x14ac:dyDescent="0.2">
      <c r="J6" s="55" t="s">
        <v>713</v>
      </c>
    </row>
    <row r="7" spans="1:22" s="55" customFormat="1" ht="25.5" x14ac:dyDescent="0.2">
      <c r="A7" s="56" t="s">
        <v>714</v>
      </c>
      <c r="B7" s="57" t="s">
        <v>0</v>
      </c>
      <c r="C7" s="58" t="s">
        <v>715</v>
      </c>
      <c r="D7" s="57" t="s">
        <v>1</v>
      </c>
      <c r="E7" s="57" t="s">
        <v>2</v>
      </c>
      <c r="F7" s="57" t="s">
        <v>3</v>
      </c>
      <c r="G7" s="57" t="s">
        <v>4</v>
      </c>
      <c r="H7" s="57" t="s">
        <v>716</v>
      </c>
      <c r="I7" s="57" t="s">
        <v>717</v>
      </c>
      <c r="J7" s="57" t="s">
        <v>718</v>
      </c>
    </row>
    <row r="8" spans="1:22" s="55" customFormat="1" ht="25.5" customHeight="1" x14ac:dyDescent="0.2">
      <c r="A8" s="59"/>
      <c r="B8" s="60" t="s">
        <v>719</v>
      </c>
      <c r="C8" s="61"/>
      <c r="D8" s="60" t="s">
        <v>720</v>
      </c>
      <c r="E8" s="62"/>
      <c r="F8" s="60" t="s">
        <v>721</v>
      </c>
      <c r="G8" s="63"/>
      <c r="H8" s="63"/>
      <c r="I8" s="63"/>
      <c r="J8" s="63"/>
    </row>
    <row r="9" spans="1:22" s="48" customFormat="1" x14ac:dyDescent="0.2">
      <c r="A9" s="64" t="s">
        <v>722</v>
      </c>
      <c r="B9" s="51" t="s">
        <v>723</v>
      </c>
      <c r="C9" s="64">
        <v>30.24</v>
      </c>
      <c r="D9" s="65" t="s">
        <v>724</v>
      </c>
      <c r="E9" s="65" t="s">
        <v>486</v>
      </c>
      <c r="F9" s="65" t="s">
        <v>725</v>
      </c>
      <c r="G9" s="65" t="s">
        <v>726</v>
      </c>
      <c r="H9" s="65" t="s">
        <v>727</v>
      </c>
      <c r="I9" s="65" t="s">
        <v>728</v>
      </c>
      <c r="J9" s="65"/>
    </row>
    <row r="10" spans="1:22" s="48" customFormat="1" x14ac:dyDescent="0.2">
      <c r="A10" s="64" t="s">
        <v>729</v>
      </c>
      <c r="B10" s="51" t="s">
        <v>730</v>
      </c>
      <c r="C10" s="52" t="s">
        <v>731</v>
      </c>
      <c r="D10" s="66" t="s">
        <v>732</v>
      </c>
      <c r="E10" s="65" t="s">
        <v>251</v>
      </c>
      <c r="F10" s="65" t="s">
        <v>733</v>
      </c>
      <c r="G10" s="65" t="s">
        <v>72</v>
      </c>
      <c r="H10" s="65" t="s">
        <v>734</v>
      </c>
      <c r="I10" s="65"/>
      <c r="J10" s="65"/>
    </row>
    <row r="11" spans="1:22" s="48" customFormat="1" x14ac:dyDescent="0.2">
      <c r="A11" s="64" t="s">
        <v>735</v>
      </c>
      <c r="B11" s="51" t="s">
        <v>736</v>
      </c>
      <c r="C11" s="52"/>
      <c r="D11" s="65"/>
      <c r="E11" s="66" t="s">
        <v>410</v>
      </c>
      <c r="F11" s="65"/>
      <c r="G11" s="65"/>
      <c r="H11" s="65"/>
      <c r="I11" s="65"/>
      <c r="J11" s="65"/>
    </row>
    <row r="12" spans="1:22" x14ac:dyDescent="0.2">
      <c r="A12" s="67">
        <v>1</v>
      </c>
      <c r="B12" s="68" t="s">
        <v>606</v>
      </c>
      <c r="C12" s="69">
        <v>1.3</v>
      </c>
      <c r="D12" s="70" t="s">
        <v>376</v>
      </c>
      <c r="E12" s="71" t="s">
        <v>486</v>
      </c>
      <c r="F12" s="68" t="s">
        <v>313</v>
      </c>
      <c r="G12" s="70" t="s">
        <v>72</v>
      </c>
      <c r="H12" s="70" t="s">
        <v>734</v>
      </c>
      <c r="I12" s="70"/>
      <c r="J12" s="72"/>
    </row>
    <row r="13" spans="1:22" x14ac:dyDescent="0.2">
      <c r="A13" s="67">
        <v>2</v>
      </c>
      <c r="B13" s="70" t="s">
        <v>571</v>
      </c>
      <c r="C13" s="69">
        <v>1.28</v>
      </c>
      <c r="D13" s="70" t="s">
        <v>376</v>
      </c>
      <c r="E13" s="71" t="s">
        <v>546</v>
      </c>
      <c r="F13" s="70" t="s">
        <v>313</v>
      </c>
      <c r="G13" s="70" t="s">
        <v>72</v>
      </c>
      <c r="H13" s="70" t="s">
        <v>734</v>
      </c>
      <c r="I13" s="70"/>
      <c r="J13" s="72"/>
    </row>
    <row r="14" spans="1:22" x14ac:dyDescent="0.2">
      <c r="A14" s="67">
        <v>3</v>
      </c>
      <c r="B14" s="70" t="s">
        <v>577</v>
      </c>
      <c r="C14" s="69">
        <v>1.1400000000000026</v>
      </c>
      <c r="D14" s="70" t="s">
        <v>376</v>
      </c>
      <c r="E14" s="71" t="s">
        <v>522</v>
      </c>
      <c r="F14" s="74" t="s">
        <v>313</v>
      </c>
      <c r="G14" s="70" t="s">
        <v>72</v>
      </c>
      <c r="H14" s="70" t="s">
        <v>734</v>
      </c>
      <c r="I14" s="70"/>
      <c r="J14" s="72"/>
    </row>
    <row r="15" spans="1:22" x14ac:dyDescent="0.2">
      <c r="A15" s="67">
        <v>4</v>
      </c>
      <c r="B15" s="74" t="s">
        <v>602</v>
      </c>
      <c r="C15" s="69">
        <v>1.33</v>
      </c>
      <c r="D15" s="70" t="s">
        <v>376</v>
      </c>
      <c r="E15" s="71" t="s">
        <v>389</v>
      </c>
      <c r="F15" s="70" t="s">
        <v>313</v>
      </c>
      <c r="G15" s="70" t="s">
        <v>72</v>
      </c>
      <c r="H15" s="70" t="s">
        <v>734</v>
      </c>
      <c r="I15" s="70"/>
      <c r="J15" s="72"/>
    </row>
    <row r="16" spans="1:22" x14ac:dyDescent="0.2">
      <c r="A16" s="67">
        <v>5</v>
      </c>
      <c r="B16" s="70" t="s">
        <v>578</v>
      </c>
      <c r="C16" s="69">
        <v>1.17</v>
      </c>
      <c r="D16" s="70" t="s">
        <v>376</v>
      </c>
      <c r="E16" s="71" t="s">
        <v>579</v>
      </c>
      <c r="F16" s="70" t="s">
        <v>313</v>
      </c>
      <c r="G16" s="70" t="s">
        <v>72</v>
      </c>
      <c r="H16" s="70" t="s">
        <v>734</v>
      </c>
      <c r="I16" s="70"/>
      <c r="J16" s="72"/>
    </row>
    <row r="17" spans="1:10" x14ac:dyDescent="0.2">
      <c r="A17" s="67">
        <v>6</v>
      </c>
      <c r="B17" s="70" t="s">
        <v>609</v>
      </c>
      <c r="C17" s="69">
        <v>1.33</v>
      </c>
      <c r="D17" s="70" t="s">
        <v>376</v>
      </c>
      <c r="E17" s="71" t="s">
        <v>366</v>
      </c>
      <c r="F17" s="70" t="s">
        <v>313</v>
      </c>
      <c r="G17" s="70" t="s">
        <v>72</v>
      </c>
      <c r="H17" s="70" t="s">
        <v>734</v>
      </c>
      <c r="I17" s="70"/>
      <c r="J17" s="72"/>
    </row>
    <row r="18" spans="1:10" x14ac:dyDescent="0.2">
      <c r="A18" s="67">
        <v>7</v>
      </c>
      <c r="B18" s="70" t="s">
        <v>401</v>
      </c>
      <c r="C18" s="69">
        <v>1.3099999999999976</v>
      </c>
      <c r="D18" s="70" t="s">
        <v>376</v>
      </c>
      <c r="E18" s="71" t="s">
        <v>402</v>
      </c>
      <c r="F18" s="70" t="s">
        <v>313</v>
      </c>
      <c r="G18" s="70" t="s">
        <v>72</v>
      </c>
      <c r="H18" s="70" t="s">
        <v>734</v>
      </c>
      <c r="I18" s="70"/>
      <c r="J18" s="72"/>
    </row>
    <row r="19" spans="1:10" x14ac:dyDescent="0.2">
      <c r="A19" s="67">
        <v>8</v>
      </c>
      <c r="B19" s="70" t="s">
        <v>649</v>
      </c>
      <c r="C19" s="69">
        <v>1.33</v>
      </c>
      <c r="D19" s="70" t="s">
        <v>376</v>
      </c>
      <c r="E19" s="71" t="s">
        <v>318</v>
      </c>
      <c r="F19" s="70" t="s">
        <v>313</v>
      </c>
      <c r="G19" s="70" t="s">
        <v>72</v>
      </c>
      <c r="H19" s="70" t="s">
        <v>734</v>
      </c>
      <c r="I19" s="70"/>
      <c r="J19" s="72"/>
    </row>
    <row r="20" spans="1:10" x14ac:dyDescent="0.2">
      <c r="A20" s="67">
        <v>9</v>
      </c>
      <c r="B20" s="70" t="s">
        <v>528</v>
      </c>
      <c r="C20" s="69">
        <v>1.1099999999999988</v>
      </c>
      <c r="D20" s="70" t="s">
        <v>376</v>
      </c>
      <c r="E20" s="71" t="s">
        <v>371</v>
      </c>
      <c r="F20" s="70" t="s">
        <v>313</v>
      </c>
      <c r="G20" s="70" t="s">
        <v>72</v>
      </c>
      <c r="H20" s="70" t="s">
        <v>734</v>
      </c>
      <c r="I20" s="70"/>
      <c r="J20" s="72"/>
    </row>
    <row r="21" spans="1:10" x14ac:dyDescent="0.2">
      <c r="A21" s="67">
        <v>10</v>
      </c>
      <c r="B21" s="70" t="s">
        <v>552</v>
      </c>
      <c r="C21" s="69">
        <v>1.34</v>
      </c>
      <c r="D21" s="70" t="s">
        <v>376</v>
      </c>
      <c r="E21" s="71" t="s">
        <v>453</v>
      </c>
      <c r="F21" s="70" t="s">
        <v>313</v>
      </c>
      <c r="G21" s="70" t="s">
        <v>72</v>
      </c>
      <c r="H21" s="70" t="s">
        <v>734</v>
      </c>
      <c r="I21" s="70"/>
      <c r="J21" s="72"/>
    </row>
    <row r="22" spans="1:10" x14ac:dyDescent="0.2">
      <c r="A22" s="67">
        <v>11</v>
      </c>
      <c r="B22" s="70" t="s">
        <v>607</v>
      </c>
      <c r="C22" s="69">
        <v>1.25</v>
      </c>
      <c r="D22" s="70" t="s">
        <v>376</v>
      </c>
      <c r="E22" s="71" t="s">
        <v>463</v>
      </c>
      <c r="F22" s="70" t="s">
        <v>313</v>
      </c>
      <c r="G22" s="70" t="s">
        <v>72</v>
      </c>
      <c r="H22" s="70" t="s">
        <v>734</v>
      </c>
      <c r="I22" s="70"/>
      <c r="J22" s="72"/>
    </row>
    <row r="23" spans="1:10" x14ac:dyDescent="0.2">
      <c r="A23" s="67">
        <v>12</v>
      </c>
      <c r="B23" s="70" t="s">
        <v>595</v>
      </c>
      <c r="C23" s="69">
        <v>1.26</v>
      </c>
      <c r="D23" s="70" t="s">
        <v>376</v>
      </c>
      <c r="E23" s="71" t="s">
        <v>445</v>
      </c>
      <c r="F23" s="70" t="s">
        <v>313</v>
      </c>
      <c r="G23" s="70" t="s">
        <v>72</v>
      </c>
      <c r="H23" s="70" t="s">
        <v>734</v>
      </c>
      <c r="I23" s="70"/>
      <c r="J23" s="72"/>
    </row>
    <row r="24" spans="1:10" x14ac:dyDescent="0.2">
      <c r="A24" s="67">
        <v>13</v>
      </c>
      <c r="B24" s="70" t="s">
        <v>598</v>
      </c>
      <c r="C24" s="69">
        <v>1.31</v>
      </c>
      <c r="D24" s="70" t="s">
        <v>376</v>
      </c>
      <c r="E24" s="71" t="s">
        <v>346</v>
      </c>
      <c r="F24" s="70" t="s">
        <v>313</v>
      </c>
      <c r="G24" s="70" t="s">
        <v>72</v>
      </c>
      <c r="H24" s="70" t="s">
        <v>734</v>
      </c>
      <c r="I24" s="70"/>
      <c r="J24" s="72"/>
    </row>
    <row r="25" spans="1:10" x14ac:dyDescent="0.2">
      <c r="A25" s="67">
        <v>14</v>
      </c>
      <c r="B25" s="70" t="s">
        <v>529</v>
      </c>
      <c r="C25" s="69">
        <v>1.17</v>
      </c>
      <c r="D25" s="70" t="s">
        <v>376</v>
      </c>
      <c r="E25" s="71" t="s">
        <v>329</v>
      </c>
      <c r="F25" s="70" t="s">
        <v>313</v>
      </c>
      <c r="G25" s="70" t="s">
        <v>72</v>
      </c>
      <c r="H25" s="70" t="s">
        <v>734</v>
      </c>
      <c r="I25" s="70"/>
      <c r="J25" s="72"/>
    </row>
    <row r="26" spans="1:10" x14ac:dyDescent="0.2">
      <c r="A26" s="67">
        <v>15</v>
      </c>
      <c r="B26" s="70" t="s">
        <v>404</v>
      </c>
      <c r="C26" s="69">
        <v>1.5</v>
      </c>
      <c r="D26" s="70" t="s">
        <v>376</v>
      </c>
      <c r="E26" s="71" t="s">
        <v>79</v>
      </c>
      <c r="F26" s="70" t="s">
        <v>313</v>
      </c>
      <c r="G26" s="70" t="s">
        <v>72</v>
      </c>
      <c r="H26" s="70" t="s">
        <v>734</v>
      </c>
      <c r="I26" s="70"/>
      <c r="J26" s="72"/>
    </row>
    <row r="27" spans="1:10" x14ac:dyDescent="0.2">
      <c r="A27" s="67">
        <v>16</v>
      </c>
      <c r="B27" s="70" t="s">
        <v>601</v>
      </c>
      <c r="C27" s="69">
        <v>1.35</v>
      </c>
      <c r="D27" s="70" t="s">
        <v>376</v>
      </c>
      <c r="E27" s="71" t="s">
        <v>82</v>
      </c>
      <c r="F27" s="70" t="s">
        <v>313</v>
      </c>
      <c r="G27" s="70" t="s">
        <v>72</v>
      </c>
      <c r="H27" s="70" t="s">
        <v>734</v>
      </c>
      <c r="I27" s="70"/>
      <c r="J27" s="72"/>
    </row>
    <row r="28" spans="1:10" x14ac:dyDescent="0.2">
      <c r="A28" s="67">
        <v>17</v>
      </c>
      <c r="B28" s="70" t="s">
        <v>603</v>
      </c>
      <c r="C28" s="69">
        <v>1.36</v>
      </c>
      <c r="D28" s="70" t="s">
        <v>376</v>
      </c>
      <c r="E28" s="71" t="s">
        <v>91</v>
      </c>
      <c r="F28" s="70" t="s">
        <v>313</v>
      </c>
      <c r="G28" s="70" t="s">
        <v>72</v>
      </c>
      <c r="H28" s="70" t="s">
        <v>734</v>
      </c>
      <c r="I28" s="70"/>
      <c r="J28" s="72"/>
    </row>
    <row r="29" spans="1:10" x14ac:dyDescent="0.2">
      <c r="A29" s="67">
        <v>18</v>
      </c>
      <c r="B29" s="70" t="s">
        <v>622</v>
      </c>
      <c r="C29" s="69">
        <v>1.42</v>
      </c>
      <c r="D29" s="70" t="s">
        <v>376</v>
      </c>
      <c r="E29" s="71" t="s">
        <v>70</v>
      </c>
      <c r="F29" s="70" t="s">
        <v>313</v>
      </c>
      <c r="G29" s="70" t="s">
        <v>72</v>
      </c>
      <c r="H29" s="70" t="s">
        <v>734</v>
      </c>
      <c r="I29" s="70"/>
      <c r="J29" s="72"/>
    </row>
    <row r="30" spans="1:10" x14ac:dyDescent="0.2">
      <c r="A30" s="67">
        <v>19</v>
      </c>
      <c r="B30" s="70" t="s">
        <v>627</v>
      </c>
      <c r="C30" s="69">
        <v>1.42</v>
      </c>
      <c r="D30" s="70" t="s">
        <v>376</v>
      </c>
      <c r="E30" s="71" t="s">
        <v>76</v>
      </c>
      <c r="F30" s="70" t="s">
        <v>313</v>
      </c>
      <c r="G30" s="70" t="s">
        <v>72</v>
      </c>
      <c r="H30" s="70" t="s">
        <v>734</v>
      </c>
      <c r="I30" s="70"/>
      <c r="J30" s="72"/>
    </row>
    <row r="31" spans="1:10" x14ac:dyDescent="0.2">
      <c r="A31" s="67">
        <v>20</v>
      </c>
      <c r="B31" s="70" t="s">
        <v>637</v>
      </c>
      <c r="C31" s="69">
        <v>1.39</v>
      </c>
      <c r="D31" s="70" t="s">
        <v>376</v>
      </c>
      <c r="E31" s="71" t="s">
        <v>133</v>
      </c>
      <c r="F31" s="70" t="s">
        <v>313</v>
      </c>
      <c r="G31" s="70" t="s">
        <v>72</v>
      </c>
      <c r="H31" s="70" t="s">
        <v>734</v>
      </c>
      <c r="I31" s="70"/>
      <c r="J31" s="72"/>
    </row>
    <row r="32" spans="1:10" x14ac:dyDescent="0.2">
      <c r="A32" s="67">
        <v>21</v>
      </c>
      <c r="B32" s="70" t="s">
        <v>594</v>
      </c>
      <c r="C32" s="69">
        <v>1.31</v>
      </c>
      <c r="D32" s="70" t="s">
        <v>376</v>
      </c>
      <c r="E32" s="71" t="s">
        <v>85</v>
      </c>
      <c r="F32" s="70" t="s">
        <v>313</v>
      </c>
      <c r="G32" s="70" t="s">
        <v>72</v>
      </c>
      <c r="H32" s="70" t="s">
        <v>734</v>
      </c>
      <c r="I32" s="70"/>
      <c r="J32" s="72"/>
    </row>
    <row r="33" spans="1:10" x14ac:dyDescent="0.2">
      <c r="A33" s="67">
        <v>22</v>
      </c>
      <c r="B33" s="70" t="s">
        <v>437</v>
      </c>
      <c r="C33" s="69">
        <v>1.1499999999999999</v>
      </c>
      <c r="D33" s="70" t="s">
        <v>376</v>
      </c>
      <c r="E33" s="71" t="s">
        <v>105</v>
      </c>
      <c r="F33" s="70" t="s">
        <v>313</v>
      </c>
      <c r="G33" s="70" t="s">
        <v>72</v>
      </c>
      <c r="H33" s="70" t="s">
        <v>734</v>
      </c>
      <c r="I33" s="70"/>
      <c r="J33" s="72"/>
    </row>
    <row r="34" spans="1:10" x14ac:dyDescent="0.2">
      <c r="A34" s="67">
        <v>23</v>
      </c>
      <c r="B34" s="70" t="s">
        <v>582</v>
      </c>
      <c r="C34" s="69">
        <v>1.39</v>
      </c>
      <c r="D34" s="70" t="s">
        <v>376</v>
      </c>
      <c r="E34" s="71" t="s">
        <v>108</v>
      </c>
      <c r="F34" s="70" t="s">
        <v>313</v>
      </c>
      <c r="G34" s="70" t="s">
        <v>72</v>
      </c>
      <c r="H34" s="70" t="s">
        <v>734</v>
      </c>
      <c r="I34" s="70"/>
      <c r="J34" s="72"/>
    </row>
    <row r="35" spans="1:10" x14ac:dyDescent="0.2">
      <c r="A35" s="67">
        <v>24</v>
      </c>
      <c r="B35" s="70" t="s">
        <v>558</v>
      </c>
      <c r="C35" s="69">
        <v>1.24</v>
      </c>
      <c r="D35" s="70" t="s">
        <v>376</v>
      </c>
      <c r="E35" s="71" t="s">
        <v>248</v>
      </c>
      <c r="F35" s="70" t="s">
        <v>313</v>
      </c>
      <c r="G35" s="70" t="s">
        <v>72</v>
      </c>
      <c r="H35" s="70" t="s">
        <v>734</v>
      </c>
      <c r="I35" s="70"/>
      <c r="J35" s="72"/>
    </row>
    <row r="36" spans="1:10" x14ac:dyDescent="0.2">
      <c r="A36" s="67">
        <v>25</v>
      </c>
      <c r="B36" s="70" t="s">
        <v>530</v>
      </c>
      <c r="C36" s="69">
        <v>1.1399999999999999</v>
      </c>
      <c r="D36" s="70" t="s">
        <v>376</v>
      </c>
      <c r="E36" s="71" t="s">
        <v>243</v>
      </c>
      <c r="F36" s="70" t="s">
        <v>313</v>
      </c>
      <c r="G36" s="70" t="s">
        <v>72</v>
      </c>
      <c r="H36" s="70" t="s">
        <v>734</v>
      </c>
      <c r="I36" s="70"/>
      <c r="J36" s="72"/>
    </row>
    <row r="37" spans="1:10" x14ac:dyDescent="0.2">
      <c r="A37" s="67">
        <v>26</v>
      </c>
      <c r="B37" s="70" t="s">
        <v>512</v>
      </c>
      <c r="C37" s="69">
        <v>1.27</v>
      </c>
      <c r="D37" s="70" t="s">
        <v>376</v>
      </c>
      <c r="E37" s="71" t="s">
        <v>237</v>
      </c>
      <c r="F37" s="70" t="s">
        <v>313</v>
      </c>
      <c r="G37" s="70" t="s">
        <v>72</v>
      </c>
      <c r="H37" s="70" t="s">
        <v>734</v>
      </c>
      <c r="I37" s="70"/>
      <c r="J37" s="72"/>
    </row>
    <row r="38" spans="1:10" x14ac:dyDescent="0.2">
      <c r="A38" s="67">
        <v>27</v>
      </c>
      <c r="B38" s="70" t="s">
        <v>442</v>
      </c>
      <c r="C38" s="69">
        <v>1.22</v>
      </c>
      <c r="D38" s="70" t="s">
        <v>376</v>
      </c>
      <c r="E38" s="71" t="s">
        <v>254</v>
      </c>
      <c r="F38" s="70" t="s">
        <v>313</v>
      </c>
      <c r="G38" s="70" t="s">
        <v>72</v>
      </c>
      <c r="H38" s="70" t="s">
        <v>734</v>
      </c>
      <c r="I38" s="70"/>
      <c r="J38" s="72"/>
    </row>
    <row r="39" spans="1:10" x14ac:dyDescent="0.2">
      <c r="A39" s="67">
        <v>28</v>
      </c>
      <c r="B39" s="70" t="s">
        <v>639</v>
      </c>
      <c r="C39" s="69">
        <v>1.46</v>
      </c>
      <c r="D39" s="70" t="s">
        <v>376</v>
      </c>
      <c r="E39" s="71" t="s">
        <v>268</v>
      </c>
      <c r="F39" s="70" t="s">
        <v>313</v>
      </c>
      <c r="G39" s="70" t="s">
        <v>72</v>
      </c>
      <c r="H39" s="70" t="s">
        <v>734</v>
      </c>
      <c r="I39" s="70"/>
      <c r="J39" s="72"/>
    </row>
    <row r="40" spans="1:10" x14ac:dyDescent="0.2">
      <c r="A40" s="67">
        <v>29</v>
      </c>
      <c r="B40" s="70" t="s">
        <v>509</v>
      </c>
      <c r="C40" s="69">
        <v>1.2599999999999989</v>
      </c>
      <c r="D40" s="70" t="s">
        <v>376</v>
      </c>
      <c r="E40" s="71" t="s">
        <v>257</v>
      </c>
      <c r="F40" s="70" t="s">
        <v>313</v>
      </c>
      <c r="G40" s="70" t="s">
        <v>72</v>
      </c>
      <c r="H40" s="70" t="s">
        <v>734</v>
      </c>
      <c r="I40" s="70"/>
      <c r="J40" s="72"/>
    </row>
    <row r="41" spans="1:10" x14ac:dyDescent="0.2">
      <c r="A41" s="67">
        <v>30</v>
      </c>
      <c r="B41" s="70" t="s">
        <v>375</v>
      </c>
      <c r="C41" s="69">
        <v>1.5</v>
      </c>
      <c r="D41" s="70" t="s">
        <v>376</v>
      </c>
      <c r="E41" s="71" t="s">
        <v>271</v>
      </c>
      <c r="F41" s="70" t="s">
        <v>313</v>
      </c>
      <c r="G41" s="70" t="s">
        <v>72</v>
      </c>
      <c r="H41" s="70" t="s">
        <v>734</v>
      </c>
      <c r="I41" s="70"/>
      <c r="J41" s="72"/>
    </row>
    <row r="42" spans="1:10" x14ac:dyDescent="0.2">
      <c r="A42" s="67">
        <v>31</v>
      </c>
      <c r="B42" s="70" t="s">
        <v>505</v>
      </c>
      <c r="C42" s="69">
        <v>1.18</v>
      </c>
      <c r="D42" s="70" t="s">
        <v>376</v>
      </c>
      <c r="E42" s="71" t="s">
        <v>283</v>
      </c>
      <c r="F42" s="70" t="s">
        <v>313</v>
      </c>
      <c r="G42" s="70" t="s">
        <v>72</v>
      </c>
      <c r="H42" s="70" t="s">
        <v>734</v>
      </c>
      <c r="I42" s="70"/>
      <c r="J42" s="72"/>
    </row>
    <row r="43" spans="1:10" x14ac:dyDescent="0.2">
      <c r="A43" s="67">
        <v>32</v>
      </c>
      <c r="B43" s="70" t="s">
        <v>581</v>
      </c>
      <c r="C43" s="69">
        <v>1.26</v>
      </c>
      <c r="D43" s="70" t="s">
        <v>376</v>
      </c>
      <c r="E43" s="71" t="s">
        <v>196</v>
      </c>
      <c r="F43" s="70" t="s">
        <v>313</v>
      </c>
      <c r="G43" s="70" t="s">
        <v>72</v>
      </c>
      <c r="H43" s="70" t="s">
        <v>734</v>
      </c>
      <c r="I43" s="70"/>
      <c r="J43" s="72"/>
    </row>
    <row r="44" spans="1:10" x14ac:dyDescent="0.2">
      <c r="A44" s="67">
        <v>33</v>
      </c>
      <c r="B44" s="70" t="s">
        <v>474</v>
      </c>
      <c r="C44" s="69">
        <v>1.17</v>
      </c>
      <c r="D44" s="70" t="s">
        <v>376</v>
      </c>
      <c r="E44" s="71" t="s">
        <v>174</v>
      </c>
      <c r="F44" s="70" t="s">
        <v>313</v>
      </c>
      <c r="G44" s="70" t="s">
        <v>72</v>
      </c>
      <c r="H44" s="70" t="s">
        <v>734</v>
      </c>
      <c r="I44" s="70"/>
      <c r="J44" s="72"/>
    </row>
    <row r="45" spans="1:10" x14ac:dyDescent="0.2">
      <c r="A45" s="67">
        <v>34</v>
      </c>
      <c r="B45" s="70" t="s">
        <v>526</v>
      </c>
      <c r="C45" s="69">
        <v>1.21</v>
      </c>
      <c r="D45" s="70" t="s">
        <v>376</v>
      </c>
      <c r="E45" s="71" t="s">
        <v>289</v>
      </c>
      <c r="F45" s="70" t="s">
        <v>313</v>
      </c>
      <c r="G45" s="70" t="s">
        <v>72</v>
      </c>
      <c r="H45" s="70" t="s">
        <v>734</v>
      </c>
      <c r="I45" s="70"/>
      <c r="J45" s="72"/>
    </row>
    <row r="46" spans="1:10" x14ac:dyDescent="0.2">
      <c r="A46" s="67">
        <v>35</v>
      </c>
      <c r="B46" s="70" t="s">
        <v>537</v>
      </c>
      <c r="C46" s="69">
        <v>1.27</v>
      </c>
      <c r="D46" s="70" t="s">
        <v>376</v>
      </c>
      <c r="E46" s="71" t="s">
        <v>171</v>
      </c>
      <c r="F46" s="70" t="s">
        <v>313</v>
      </c>
      <c r="G46" s="70" t="s">
        <v>72</v>
      </c>
      <c r="H46" s="70" t="s">
        <v>734</v>
      </c>
      <c r="I46" s="70"/>
      <c r="J46" s="72"/>
    </row>
    <row r="47" spans="1:10" x14ac:dyDescent="0.2">
      <c r="A47" s="67">
        <v>36</v>
      </c>
      <c r="B47" s="70" t="s">
        <v>589</v>
      </c>
      <c r="C47" s="69">
        <v>1.32</v>
      </c>
      <c r="D47" s="70" t="s">
        <v>376</v>
      </c>
      <c r="E47" s="71" t="s">
        <v>301</v>
      </c>
      <c r="F47" s="70" t="s">
        <v>313</v>
      </c>
      <c r="G47" s="70" t="s">
        <v>72</v>
      </c>
      <c r="H47" s="70" t="s">
        <v>734</v>
      </c>
      <c r="I47" s="70"/>
      <c r="J47" s="72"/>
    </row>
    <row r="48" spans="1:10" x14ac:dyDescent="0.2">
      <c r="A48" s="67">
        <v>37</v>
      </c>
      <c r="B48" s="70" t="s">
        <v>553</v>
      </c>
      <c r="C48" s="69">
        <v>1.26</v>
      </c>
      <c r="D48" s="70" t="s">
        <v>376</v>
      </c>
      <c r="E48" s="71" t="s">
        <v>228</v>
      </c>
      <c r="F48" s="70" t="s">
        <v>313</v>
      </c>
      <c r="G48" s="70" t="s">
        <v>72</v>
      </c>
      <c r="H48" s="70" t="s">
        <v>734</v>
      </c>
      <c r="I48" s="70"/>
      <c r="J48" s="72"/>
    </row>
    <row r="49" spans="1:10" x14ac:dyDescent="0.2">
      <c r="A49" s="67">
        <v>38</v>
      </c>
      <c r="B49" s="70" t="s">
        <v>568</v>
      </c>
      <c r="C49" s="69">
        <v>1.28</v>
      </c>
      <c r="D49" s="70" t="s">
        <v>376</v>
      </c>
      <c r="E49" s="71" t="s">
        <v>213</v>
      </c>
      <c r="F49" s="70" t="s">
        <v>313</v>
      </c>
      <c r="G49" s="70" t="s">
        <v>72</v>
      </c>
      <c r="H49" s="70" t="s">
        <v>734</v>
      </c>
      <c r="I49" s="70"/>
      <c r="J49" s="72"/>
    </row>
    <row r="50" spans="1:10" x14ac:dyDescent="0.2">
      <c r="A50" s="67">
        <v>39</v>
      </c>
      <c r="B50" s="70" t="s">
        <v>646</v>
      </c>
      <c r="C50" s="69">
        <v>1.44</v>
      </c>
      <c r="D50" s="70" t="s">
        <v>376</v>
      </c>
      <c r="E50" s="71" t="s">
        <v>225</v>
      </c>
      <c r="F50" s="70" t="s">
        <v>313</v>
      </c>
      <c r="G50" s="70" t="s">
        <v>72</v>
      </c>
      <c r="H50" s="70" t="s">
        <v>734</v>
      </c>
      <c r="I50" s="70"/>
      <c r="J50" s="72"/>
    </row>
    <row r="51" spans="1:10" x14ac:dyDescent="0.2">
      <c r="A51" s="67">
        <v>40</v>
      </c>
      <c r="B51" s="70" t="s">
        <v>541</v>
      </c>
      <c r="C51" s="69">
        <v>1.22</v>
      </c>
      <c r="D51" s="70" t="s">
        <v>376</v>
      </c>
      <c r="E51" s="71" t="s">
        <v>309</v>
      </c>
      <c r="F51" s="70" t="s">
        <v>313</v>
      </c>
      <c r="G51" s="70" t="s">
        <v>72</v>
      </c>
      <c r="H51" s="70" t="s">
        <v>734</v>
      </c>
      <c r="I51" s="70"/>
      <c r="J51" s="72"/>
    </row>
    <row r="52" spans="1:10" x14ac:dyDescent="0.2">
      <c r="A52" s="67">
        <v>41</v>
      </c>
      <c r="B52" s="70" t="s">
        <v>554</v>
      </c>
      <c r="C52" s="69">
        <v>1.26</v>
      </c>
      <c r="D52" s="70" t="s">
        <v>376</v>
      </c>
      <c r="E52" s="71" t="s">
        <v>307</v>
      </c>
      <c r="F52" s="70" t="s">
        <v>313</v>
      </c>
      <c r="G52" s="70" t="s">
        <v>72</v>
      </c>
      <c r="H52" s="70" t="s">
        <v>734</v>
      </c>
      <c r="I52" s="70"/>
      <c r="J52" s="72"/>
    </row>
    <row r="53" spans="1:10" x14ac:dyDescent="0.2">
      <c r="A53" s="67">
        <v>42</v>
      </c>
      <c r="B53" s="70" t="s">
        <v>569</v>
      </c>
      <c r="C53" s="69">
        <v>1.24</v>
      </c>
      <c r="D53" s="70" t="s">
        <v>376</v>
      </c>
      <c r="E53" s="71" t="s">
        <v>145</v>
      </c>
      <c r="F53" s="70" t="s">
        <v>313</v>
      </c>
      <c r="G53" s="70" t="s">
        <v>72</v>
      </c>
      <c r="H53" s="70" t="s">
        <v>734</v>
      </c>
      <c r="I53" s="70"/>
      <c r="J53" s="72"/>
    </row>
    <row r="54" spans="1:10" x14ac:dyDescent="0.2">
      <c r="A54" s="67">
        <v>43</v>
      </c>
      <c r="B54" s="70" t="s">
        <v>566</v>
      </c>
      <c r="C54" s="69">
        <v>1.32</v>
      </c>
      <c r="D54" s="70" t="s">
        <v>376</v>
      </c>
      <c r="E54" s="71" t="s">
        <v>154</v>
      </c>
      <c r="F54" s="70" t="s">
        <v>313</v>
      </c>
      <c r="G54" s="70" t="s">
        <v>72</v>
      </c>
      <c r="H54" s="70" t="s">
        <v>734</v>
      </c>
      <c r="I54" s="70"/>
      <c r="J54" s="72"/>
    </row>
    <row r="55" spans="1:10" x14ac:dyDescent="0.2">
      <c r="A55" s="67">
        <v>44</v>
      </c>
      <c r="B55" s="70" t="s">
        <v>508</v>
      </c>
      <c r="C55" s="69">
        <v>1.26</v>
      </c>
      <c r="D55" s="70" t="s">
        <v>376</v>
      </c>
      <c r="E55" s="71" t="s">
        <v>260</v>
      </c>
      <c r="F55" s="70" t="s">
        <v>313</v>
      </c>
      <c r="G55" s="70" t="s">
        <v>72</v>
      </c>
      <c r="H55" s="70" t="s">
        <v>734</v>
      </c>
      <c r="I55" s="70"/>
      <c r="J55" s="72"/>
    </row>
    <row r="56" spans="1:10" x14ac:dyDescent="0.2">
      <c r="A56" s="67">
        <v>45</v>
      </c>
      <c r="B56" s="70" t="s">
        <v>557</v>
      </c>
      <c r="C56" s="69">
        <v>1.23</v>
      </c>
      <c r="D56" s="70" t="s">
        <v>376</v>
      </c>
      <c r="E56" s="71" t="s">
        <v>295</v>
      </c>
      <c r="F56" s="70" t="s">
        <v>313</v>
      </c>
      <c r="G56" s="70" t="s">
        <v>72</v>
      </c>
      <c r="H56" s="70" t="s">
        <v>734</v>
      </c>
      <c r="I56" s="70"/>
      <c r="J56" s="72"/>
    </row>
    <row r="57" spans="1:10" x14ac:dyDescent="0.2">
      <c r="A57" s="67">
        <v>46</v>
      </c>
      <c r="B57" s="70" t="s">
        <v>503</v>
      </c>
      <c r="C57" s="69">
        <v>1.21</v>
      </c>
      <c r="D57" s="70" t="s">
        <v>376</v>
      </c>
      <c r="E57" s="71" t="s">
        <v>240</v>
      </c>
      <c r="F57" s="70" t="s">
        <v>313</v>
      </c>
      <c r="G57" s="70" t="s">
        <v>72</v>
      </c>
      <c r="H57" s="70" t="s">
        <v>734</v>
      </c>
      <c r="I57" s="70"/>
      <c r="J57" s="72"/>
    </row>
    <row r="58" spans="1:10" x14ac:dyDescent="0.2">
      <c r="A58" s="67">
        <v>47</v>
      </c>
      <c r="B58" s="70" t="s">
        <v>626</v>
      </c>
      <c r="C58" s="69">
        <v>1.3900000000000023</v>
      </c>
      <c r="D58" s="70" t="s">
        <v>376</v>
      </c>
      <c r="E58" s="71" t="s">
        <v>274</v>
      </c>
      <c r="F58" s="70" t="s">
        <v>313</v>
      </c>
      <c r="G58" s="70" t="s">
        <v>72</v>
      </c>
      <c r="H58" s="70" t="s">
        <v>734</v>
      </c>
      <c r="I58" s="70"/>
      <c r="J58" s="72"/>
    </row>
    <row r="59" spans="1:10" x14ac:dyDescent="0.2">
      <c r="A59" s="67">
        <v>48</v>
      </c>
      <c r="B59" s="70" t="s">
        <v>591</v>
      </c>
      <c r="C59" s="69">
        <v>0.81999999999999917</v>
      </c>
      <c r="D59" s="70" t="s">
        <v>376</v>
      </c>
      <c r="E59" s="71" t="s">
        <v>231</v>
      </c>
      <c r="F59" s="70" t="s">
        <v>313</v>
      </c>
      <c r="G59" s="70" t="s">
        <v>72</v>
      </c>
      <c r="H59" s="70" t="s">
        <v>734</v>
      </c>
      <c r="I59" s="70"/>
      <c r="J59" s="72"/>
    </row>
    <row r="60" spans="1:10" x14ac:dyDescent="0.2">
      <c r="A60" s="67">
        <v>49</v>
      </c>
      <c r="B60" s="70" t="s">
        <v>574</v>
      </c>
      <c r="C60" s="69">
        <v>1.33</v>
      </c>
      <c r="D60" s="70" t="s">
        <v>376</v>
      </c>
      <c r="E60" s="71" t="s">
        <v>277</v>
      </c>
      <c r="F60" s="70" t="s">
        <v>313</v>
      </c>
      <c r="G60" s="70" t="s">
        <v>72</v>
      </c>
      <c r="H60" s="70" t="s">
        <v>734</v>
      </c>
      <c r="I60" s="70"/>
      <c r="J60" s="72"/>
    </row>
    <row r="61" spans="1:10" x14ac:dyDescent="0.2">
      <c r="A61" s="67">
        <v>50</v>
      </c>
      <c r="B61" s="70" t="s">
        <v>631</v>
      </c>
      <c r="C61" s="69">
        <v>1.44</v>
      </c>
      <c r="D61" s="70" t="s">
        <v>376</v>
      </c>
      <c r="E61" s="71" t="s">
        <v>234</v>
      </c>
      <c r="F61" s="70" t="s">
        <v>313</v>
      </c>
      <c r="G61" s="70" t="s">
        <v>72</v>
      </c>
      <c r="H61" s="70" t="s">
        <v>734</v>
      </c>
      <c r="I61" s="70"/>
      <c r="J61" s="72"/>
    </row>
    <row r="62" spans="1:10" x14ac:dyDescent="0.2">
      <c r="A62" s="67">
        <v>51</v>
      </c>
      <c r="B62" s="70" t="s">
        <v>539</v>
      </c>
      <c r="C62" s="69">
        <v>1.23</v>
      </c>
      <c r="D62" s="70" t="s">
        <v>376</v>
      </c>
      <c r="E62" s="71" t="s">
        <v>124</v>
      </c>
      <c r="F62" s="70" t="s">
        <v>313</v>
      </c>
      <c r="G62" s="70" t="s">
        <v>72</v>
      </c>
      <c r="H62" s="70" t="s">
        <v>734</v>
      </c>
      <c r="I62" s="70"/>
      <c r="J62" s="72"/>
    </row>
    <row r="63" spans="1:10" x14ac:dyDescent="0.2">
      <c r="A63" s="67">
        <v>52</v>
      </c>
      <c r="B63" s="70" t="s">
        <v>610</v>
      </c>
      <c r="C63" s="69">
        <v>1.24</v>
      </c>
      <c r="D63" s="70" t="s">
        <v>376</v>
      </c>
      <c r="E63" s="71" t="s">
        <v>292</v>
      </c>
      <c r="F63" s="70" t="s">
        <v>313</v>
      </c>
      <c r="G63" s="70" t="s">
        <v>72</v>
      </c>
      <c r="H63" s="70" t="s">
        <v>734</v>
      </c>
      <c r="I63" s="70"/>
      <c r="J63" s="72"/>
    </row>
    <row r="64" spans="1:10" x14ac:dyDescent="0.2">
      <c r="A64" s="67">
        <v>53</v>
      </c>
      <c r="B64" s="70" t="s">
        <v>534</v>
      </c>
      <c r="C64" s="69">
        <v>1.21</v>
      </c>
      <c r="D64" s="70" t="s">
        <v>376</v>
      </c>
      <c r="E64" s="71" t="s">
        <v>263</v>
      </c>
      <c r="F64" s="70" t="s">
        <v>313</v>
      </c>
      <c r="G64" s="70" t="s">
        <v>72</v>
      </c>
      <c r="H64" s="70" t="s">
        <v>734</v>
      </c>
      <c r="I64" s="70"/>
      <c r="J64" s="72"/>
    </row>
    <row r="65" spans="1:10" x14ac:dyDescent="0.2">
      <c r="A65" s="67">
        <v>54</v>
      </c>
      <c r="B65" s="70" t="s">
        <v>531</v>
      </c>
      <c r="C65" s="69">
        <v>1.4</v>
      </c>
      <c r="D65" s="70" t="s">
        <v>376</v>
      </c>
      <c r="E65" s="71" t="s">
        <v>298</v>
      </c>
      <c r="F65" s="70" t="s">
        <v>313</v>
      </c>
      <c r="G65" s="70" t="s">
        <v>72</v>
      </c>
      <c r="H65" s="70" t="s">
        <v>734</v>
      </c>
      <c r="I65" s="70"/>
      <c r="J65" s="72"/>
    </row>
    <row r="66" spans="1:10" x14ac:dyDescent="0.2">
      <c r="A66" s="67">
        <v>55</v>
      </c>
      <c r="B66" s="70" t="s">
        <v>492</v>
      </c>
      <c r="C66" s="69">
        <v>1.33</v>
      </c>
      <c r="D66" s="70" t="s">
        <v>376</v>
      </c>
      <c r="E66" s="71" t="s">
        <v>304</v>
      </c>
      <c r="F66" s="70" t="s">
        <v>313</v>
      </c>
      <c r="G66" s="70" t="s">
        <v>72</v>
      </c>
      <c r="H66" s="70" t="s">
        <v>734</v>
      </c>
      <c r="I66" s="70"/>
      <c r="J66" s="72"/>
    </row>
    <row r="67" spans="1:10" x14ac:dyDescent="0.2">
      <c r="A67" s="67">
        <v>56</v>
      </c>
      <c r="B67" s="70" t="s">
        <v>597</v>
      </c>
      <c r="C67" s="69">
        <v>1.34</v>
      </c>
      <c r="D67" s="70" t="s">
        <v>376</v>
      </c>
      <c r="E67" s="71" t="s">
        <v>207</v>
      </c>
      <c r="F67" s="70" t="s">
        <v>313</v>
      </c>
      <c r="G67" s="70" t="s">
        <v>72</v>
      </c>
      <c r="H67" s="70" t="s">
        <v>734</v>
      </c>
      <c r="I67" s="70"/>
      <c r="J67" s="72"/>
    </row>
    <row r="68" spans="1:10" x14ac:dyDescent="0.2">
      <c r="A68" s="67">
        <v>57</v>
      </c>
      <c r="B68" s="70" t="s">
        <v>548</v>
      </c>
      <c r="C68" s="69">
        <v>1.22</v>
      </c>
      <c r="D68" s="70" t="s">
        <v>376</v>
      </c>
      <c r="E68" s="71" t="s">
        <v>88</v>
      </c>
      <c r="F68" s="70" t="s">
        <v>313</v>
      </c>
      <c r="G68" s="70" t="s">
        <v>72</v>
      </c>
      <c r="H68" s="70" t="s">
        <v>734</v>
      </c>
      <c r="I68" s="70"/>
      <c r="J68" s="72"/>
    </row>
    <row r="69" spans="1:10" x14ac:dyDescent="0.2">
      <c r="A69" s="67">
        <v>58</v>
      </c>
      <c r="B69" s="70" t="s">
        <v>617</v>
      </c>
      <c r="C69" s="69">
        <v>1.3299999999999992</v>
      </c>
      <c r="D69" s="70" t="s">
        <v>376</v>
      </c>
      <c r="E69" s="71" t="s">
        <v>142</v>
      </c>
      <c r="F69" s="70" t="s">
        <v>313</v>
      </c>
      <c r="G69" s="70" t="s">
        <v>72</v>
      </c>
      <c r="H69" s="70" t="s">
        <v>734</v>
      </c>
      <c r="I69" s="70"/>
      <c r="J69" s="72"/>
    </row>
    <row r="70" spans="1:10" x14ac:dyDescent="0.2">
      <c r="A70" s="67">
        <v>59</v>
      </c>
      <c r="B70" s="70" t="s">
        <v>511</v>
      </c>
      <c r="C70" s="69">
        <v>1.1599999999999999</v>
      </c>
      <c r="D70" s="70" t="s">
        <v>376</v>
      </c>
      <c r="E70" s="71" t="s">
        <v>94</v>
      </c>
      <c r="F70" s="70" t="s">
        <v>313</v>
      </c>
      <c r="G70" s="70" t="s">
        <v>72</v>
      </c>
      <c r="H70" s="70" t="s">
        <v>734</v>
      </c>
      <c r="I70" s="70"/>
      <c r="J70" s="72"/>
    </row>
    <row r="71" spans="1:10" x14ac:dyDescent="0.2">
      <c r="A71" s="67">
        <v>60</v>
      </c>
      <c r="B71" s="70" t="s">
        <v>611</v>
      </c>
      <c r="C71" s="69">
        <v>1.36</v>
      </c>
      <c r="D71" s="70" t="s">
        <v>376</v>
      </c>
      <c r="E71" s="71" t="s">
        <v>188</v>
      </c>
      <c r="F71" s="70" t="s">
        <v>313</v>
      </c>
      <c r="G71" s="70" t="s">
        <v>72</v>
      </c>
      <c r="H71" s="70" t="s">
        <v>734</v>
      </c>
      <c r="I71" s="70"/>
      <c r="J71" s="72"/>
    </row>
    <row r="72" spans="1:10" x14ac:dyDescent="0.2">
      <c r="A72" s="67">
        <v>61</v>
      </c>
      <c r="B72" s="70" t="s">
        <v>585</v>
      </c>
      <c r="C72" s="69">
        <v>1.3</v>
      </c>
      <c r="D72" s="70" t="s">
        <v>376</v>
      </c>
      <c r="E72" s="71" t="s">
        <v>162</v>
      </c>
      <c r="F72" s="70" t="s">
        <v>313</v>
      </c>
      <c r="G72" s="70" t="s">
        <v>72</v>
      </c>
      <c r="H72" s="70" t="s">
        <v>734</v>
      </c>
      <c r="I72" s="70"/>
      <c r="J72" s="72"/>
    </row>
    <row r="73" spans="1:10" x14ac:dyDescent="0.2">
      <c r="A73" s="67">
        <v>62</v>
      </c>
      <c r="B73" s="70" t="s">
        <v>525</v>
      </c>
      <c r="C73" s="69">
        <v>1.1499999999999999</v>
      </c>
      <c r="D73" s="70" t="s">
        <v>376</v>
      </c>
      <c r="E73" s="71" t="s">
        <v>219</v>
      </c>
      <c r="F73" s="70" t="s">
        <v>313</v>
      </c>
      <c r="G73" s="70" t="s">
        <v>72</v>
      </c>
      <c r="H73" s="70" t="s">
        <v>734</v>
      </c>
      <c r="I73" s="70"/>
      <c r="J73" s="72"/>
    </row>
    <row r="74" spans="1:10" x14ac:dyDescent="0.2">
      <c r="A74" s="67">
        <v>63</v>
      </c>
      <c r="B74" s="70" t="s">
        <v>625</v>
      </c>
      <c r="C74" s="69">
        <v>1.42</v>
      </c>
      <c r="D74" s="70" t="s">
        <v>376</v>
      </c>
      <c r="E74" s="71" t="s">
        <v>202</v>
      </c>
      <c r="F74" s="70" t="s">
        <v>313</v>
      </c>
      <c r="G74" s="70" t="s">
        <v>72</v>
      </c>
      <c r="H74" s="70" t="s">
        <v>734</v>
      </c>
      <c r="I74" s="70"/>
      <c r="J74" s="72"/>
    </row>
    <row r="75" spans="1:10" x14ac:dyDescent="0.2">
      <c r="A75" s="67">
        <v>64</v>
      </c>
      <c r="B75" s="70" t="s">
        <v>465</v>
      </c>
      <c r="C75" s="69">
        <v>1.1100000000000001</v>
      </c>
      <c r="D75" s="70" t="s">
        <v>376</v>
      </c>
      <c r="E75" s="71" t="s">
        <v>111</v>
      </c>
      <c r="F75" s="70" t="s">
        <v>313</v>
      </c>
      <c r="G75" s="70" t="s">
        <v>72</v>
      </c>
      <c r="H75" s="70" t="s">
        <v>734</v>
      </c>
      <c r="I75" s="70"/>
      <c r="J75" s="72"/>
    </row>
    <row r="76" spans="1:10" x14ac:dyDescent="0.2">
      <c r="A76" s="67">
        <v>65</v>
      </c>
      <c r="B76" s="70" t="s">
        <v>414</v>
      </c>
      <c r="C76" s="69">
        <v>1.1200000000000001</v>
      </c>
      <c r="D76" s="70" t="s">
        <v>376</v>
      </c>
      <c r="E76" s="71" t="s">
        <v>120</v>
      </c>
      <c r="F76" s="70" t="s">
        <v>313</v>
      </c>
      <c r="G76" s="70" t="s">
        <v>72</v>
      </c>
      <c r="H76" s="70" t="s">
        <v>734</v>
      </c>
      <c r="I76" s="70"/>
      <c r="J76" s="72"/>
    </row>
    <row r="77" spans="1:10" x14ac:dyDescent="0.2">
      <c r="A77" s="67">
        <v>66</v>
      </c>
      <c r="B77" s="70" t="s">
        <v>586</v>
      </c>
      <c r="C77" s="69">
        <v>1.29</v>
      </c>
      <c r="D77" s="70" t="s">
        <v>376</v>
      </c>
      <c r="E77" s="71" t="s">
        <v>114</v>
      </c>
      <c r="F77" s="70" t="s">
        <v>313</v>
      </c>
      <c r="G77" s="70" t="s">
        <v>72</v>
      </c>
      <c r="H77" s="70" t="s">
        <v>734</v>
      </c>
      <c r="I77" s="70"/>
      <c r="J77" s="72"/>
    </row>
    <row r="78" spans="1:10" x14ac:dyDescent="0.2">
      <c r="A78" s="67">
        <v>67</v>
      </c>
      <c r="B78" s="70" t="s">
        <v>608</v>
      </c>
      <c r="C78" s="69">
        <v>1.36</v>
      </c>
      <c r="D78" s="70" t="s">
        <v>376</v>
      </c>
      <c r="E78" s="71" t="s">
        <v>148</v>
      </c>
      <c r="F78" s="70" t="s">
        <v>313</v>
      </c>
      <c r="G78" s="70" t="s">
        <v>72</v>
      </c>
      <c r="H78" s="70" t="s">
        <v>734</v>
      </c>
      <c r="I78" s="70"/>
      <c r="J78" s="72"/>
    </row>
    <row r="79" spans="1:10" x14ac:dyDescent="0.2">
      <c r="A79" s="67">
        <v>68</v>
      </c>
      <c r="B79" s="70" t="s">
        <v>506</v>
      </c>
      <c r="C79" s="69">
        <v>1.1499999999999999</v>
      </c>
      <c r="D79" s="70" t="s">
        <v>376</v>
      </c>
      <c r="E79" s="71" t="s">
        <v>98</v>
      </c>
      <c r="F79" s="70" t="s">
        <v>313</v>
      </c>
      <c r="G79" s="70" t="s">
        <v>72</v>
      </c>
      <c r="H79" s="70" t="s">
        <v>734</v>
      </c>
      <c r="I79" s="70"/>
      <c r="J79" s="72"/>
    </row>
    <row r="80" spans="1:10" x14ac:dyDescent="0.2">
      <c r="A80" s="67">
        <v>69</v>
      </c>
      <c r="B80" s="70" t="s">
        <v>524</v>
      </c>
      <c r="C80" s="69">
        <v>1.23</v>
      </c>
      <c r="D80" s="70" t="s">
        <v>376</v>
      </c>
      <c r="E80" s="71" t="s">
        <v>136</v>
      </c>
      <c r="F80" s="70" t="s">
        <v>313</v>
      </c>
      <c r="G80" s="70" t="s">
        <v>72</v>
      </c>
      <c r="H80" s="70" t="s">
        <v>734</v>
      </c>
      <c r="I80" s="70"/>
      <c r="J80" s="72"/>
    </row>
    <row r="81" spans="1:10" x14ac:dyDescent="0.2">
      <c r="A81" s="67">
        <v>70</v>
      </c>
      <c r="B81" s="70" t="s">
        <v>584</v>
      </c>
      <c r="C81" s="69">
        <v>1.2</v>
      </c>
      <c r="D81" s="70" t="s">
        <v>376</v>
      </c>
      <c r="E81" s="71" t="s">
        <v>168</v>
      </c>
      <c r="F81" s="70" t="s">
        <v>313</v>
      </c>
      <c r="G81" s="70" t="s">
        <v>72</v>
      </c>
      <c r="H81" s="70" t="s">
        <v>734</v>
      </c>
      <c r="I81" s="70"/>
      <c r="J81" s="72"/>
    </row>
    <row r="82" spans="1:10" x14ac:dyDescent="0.2">
      <c r="A82" s="67">
        <v>71</v>
      </c>
      <c r="B82" s="70" t="s">
        <v>565</v>
      </c>
      <c r="C82" s="69">
        <v>1.23</v>
      </c>
      <c r="D82" s="70" t="s">
        <v>376</v>
      </c>
      <c r="E82" s="71" t="s">
        <v>199</v>
      </c>
      <c r="F82" s="70" t="s">
        <v>313</v>
      </c>
      <c r="G82" s="70" t="s">
        <v>72</v>
      </c>
      <c r="H82" s="70" t="s">
        <v>734</v>
      </c>
      <c r="I82" s="70"/>
      <c r="J82" s="72"/>
    </row>
    <row r="83" spans="1:10" x14ac:dyDescent="0.2">
      <c r="A83" s="67">
        <v>72</v>
      </c>
      <c r="B83" s="70" t="s">
        <v>575</v>
      </c>
      <c r="C83" s="69">
        <v>1.35</v>
      </c>
      <c r="D83" s="70" t="s">
        <v>376</v>
      </c>
      <c r="E83" s="71" t="s">
        <v>177</v>
      </c>
      <c r="F83" s="70" t="s">
        <v>313</v>
      </c>
      <c r="G83" s="70" t="s">
        <v>72</v>
      </c>
      <c r="H83" s="70" t="s">
        <v>734</v>
      </c>
      <c r="I83" s="70"/>
      <c r="J83" s="72"/>
    </row>
    <row r="84" spans="1:10" x14ac:dyDescent="0.2">
      <c r="A84" s="67">
        <v>73</v>
      </c>
      <c r="B84" s="70" t="s">
        <v>596</v>
      </c>
      <c r="C84" s="69">
        <v>1.31</v>
      </c>
      <c r="D84" s="70" t="s">
        <v>376</v>
      </c>
      <c r="E84" s="71" t="s">
        <v>185</v>
      </c>
      <c r="F84" s="70" t="s">
        <v>313</v>
      </c>
      <c r="G84" s="70" t="s">
        <v>72</v>
      </c>
      <c r="H84" s="70" t="s">
        <v>734</v>
      </c>
      <c r="I84" s="70"/>
      <c r="J84" s="72"/>
    </row>
    <row r="85" spans="1:10" x14ac:dyDescent="0.2">
      <c r="A85" s="67">
        <v>74</v>
      </c>
      <c r="B85" s="70" t="s">
        <v>641</v>
      </c>
      <c r="C85" s="69">
        <v>1.2</v>
      </c>
      <c r="D85" s="70" t="s">
        <v>376</v>
      </c>
      <c r="E85" s="71" t="s">
        <v>251</v>
      </c>
      <c r="F85" s="70" t="s">
        <v>313</v>
      </c>
      <c r="G85" s="70" t="s">
        <v>72</v>
      </c>
      <c r="H85" s="70" t="s">
        <v>734</v>
      </c>
      <c r="I85" s="70"/>
      <c r="J85" s="72"/>
    </row>
    <row r="86" spans="1:10" x14ac:dyDescent="0.2">
      <c r="A86" s="67">
        <v>75</v>
      </c>
      <c r="B86" s="70" t="s">
        <v>621</v>
      </c>
      <c r="C86" s="69">
        <v>1.4</v>
      </c>
      <c r="D86" s="70" t="s">
        <v>376</v>
      </c>
      <c r="E86" s="71" t="s">
        <v>222</v>
      </c>
      <c r="F86" s="70" t="s">
        <v>313</v>
      </c>
      <c r="G86" s="70" t="s">
        <v>72</v>
      </c>
      <c r="H86" s="70" t="s">
        <v>734</v>
      </c>
      <c r="I86" s="70"/>
      <c r="J86" s="72"/>
    </row>
    <row r="87" spans="1:10" x14ac:dyDescent="0.2">
      <c r="A87" s="67">
        <v>76</v>
      </c>
      <c r="B87" s="70" t="s">
        <v>588</v>
      </c>
      <c r="C87" s="69">
        <v>1.24</v>
      </c>
      <c r="D87" s="70" t="s">
        <v>376</v>
      </c>
      <c r="E87" s="71" t="s">
        <v>151</v>
      </c>
      <c r="F87" s="70" t="s">
        <v>313</v>
      </c>
      <c r="G87" s="70" t="s">
        <v>72</v>
      </c>
      <c r="H87" s="70" t="s">
        <v>734</v>
      </c>
      <c r="I87" s="70"/>
      <c r="J87" s="72"/>
    </row>
    <row r="88" spans="1:10" x14ac:dyDescent="0.2">
      <c r="A88" s="67">
        <v>77</v>
      </c>
      <c r="B88" s="70" t="s">
        <v>481</v>
      </c>
      <c r="C88" s="69">
        <v>1.24</v>
      </c>
      <c r="D88" s="70" t="s">
        <v>376</v>
      </c>
      <c r="E88" s="71" t="s">
        <v>165</v>
      </c>
      <c r="F88" s="70" t="s">
        <v>313</v>
      </c>
      <c r="G88" s="70" t="s">
        <v>72</v>
      </c>
      <c r="H88" s="70" t="s">
        <v>734</v>
      </c>
      <c r="I88" s="70"/>
      <c r="J88" s="72"/>
    </row>
    <row r="89" spans="1:10" x14ac:dyDescent="0.2">
      <c r="A89" s="67">
        <v>78</v>
      </c>
      <c r="B89" s="70" t="s">
        <v>605</v>
      </c>
      <c r="C89" s="69">
        <v>1.34</v>
      </c>
      <c r="D89" s="70" t="s">
        <v>376</v>
      </c>
      <c r="E89" s="71" t="s">
        <v>216</v>
      </c>
      <c r="F89" s="70" t="s">
        <v>313</v>
      </c>
      <c r="G89" s="70" t="s">
        <v>72</v>
      </c>
      <c r="H89" s="70" t="s">
        <v>734</v>
      </c>
      <c r="I89" s="70"/>
      <c r="J89" s="72"/>
    </row>
    <row r="90" spans="1:10" x14ac:dyDescent="0.2">
      <c r="A90" s="67">
        <v>79</v>
      </c>
      <c r="B90" s="70" t="s">
        <v>380</v>
      </c>
      <c r="C90" s="69">
        <v>1.1399999999999983</v>
      </c>
      <c r="D90" s="70" t="s">
        <v>376</v>
      </c>
      <c r="E90" s="71" t="s">
        <v>280</v>
      </c>
      <c r="F90" s="70" t="s">
        <v>313</v>
      </c>
      <c r="G90" s="70" t="s">
        <v>72</v>
      </c>
      <c r="H90" s="70" t="s">
        <v>734</v>
      </c>
      <c r="I90" s="70"/>
      <c r="J90" s="72"/>
    </row>
    <row r="91" spans="1:10" x14ac:dyDescent="0.2">
      <c r="A91" s="67">
        <v>80</v>
      </c>
      <c r="B91" s="70" t="s">
        <v>510</v>
      </c>
      <c r="C91" s="69">
        <v>1.23</v>
      </c>
      <c r="D91" s="70" t="s">
        <v>376</v>
      </c>
      <c r="E91" s="71" t="s">
        <v>159</v>
      </c>
      <c r="F91" s="70" t="s">
        <v>313</v>
      </c>
      <c r="G91" s="70" t="s">
        <v>72</v>
      </c>
      <c r="H91" s="70" t="s">
        <v>734</v>
      </c>
      <c r="I91" s="70"/>
      <c r="J91" s="72"/>
    </row>
    <row r="92" spans="1:10" x14ac:dyDescent="0.2">
      <c r="A92" s="67">
        <v>81</v>
      </c>
      <c r="B92" s="70" t="s">
        <v>570</v>
      </c>
      <c r="C92" s="69">
        <v>1.25</v>
      </c>
      <c r="D92" s="70" t="s">
        <v>376</v>
      </c>
      <c r="E92" s="71" t="s">
        <v>130</v>
      </c>
      <c r="F92" s="70" t="s">
        <v>313</v>
      </c>
      <c r="G92" s="70" t="s">
        <v>72</v>
      </c>
      <c r="H92" s="70" t="s">
        <v>734</v>
      </c>
      <c r="I92" s="70"/>
      <c r="J92" s="72"/>
    </row>
    <row r="93" spans="1:10" x14ac:dyDescent="0.2">
      <c r="A93" s="67">
        <v>82</v>
      </c>
      <c r="B93" s="70" t="s">
        <v>547</v>
      </c>
      <c r="C93" s="69">
        <v>1.34</v>
      </c>
      <c r="D93" s="70" t="s">
        <v>376</v>
      </c>
      <c r="E93" s="71" t="s">
        <v>101</v>
      </c>
      <c r="F93" s="70" t="s">
        <v>313</v>
      </c>
      <c r="G93" s="70" t="s">
        <v>72</v>
      </c>
      <c r="H93" s="70" t="s">
        <v>734</v>
      </c>
      <c r="I93" s="70"/>
      <c r="J93" s="72"/>
    </row>
    <row r="94" spans="1:10" x14ac:dyDescent="0.2">
      <c r="A94" s="67">
        <v>83</v>
      </c>
      <c r="B94" s="70" t="s">
        <v>540</v>
      </c>
      <c r="C94" s="69">
        <v>1.23</v>
      </c>
      <c r="D94" s="70" t="s">
        <v>376</v>
      </c>
      <c r="E94" s="71" t="s">
        <v>117</v>
      </c>
      <c r="F94" s="70" t="s">
        <v>313</v>
      </c>
      <c r="G94" s="70" t="s">
        <v>72</v>
      </c>
      <c r="H94" s="70" t="s">
        <v>734</v>
      </c>
      <c r="I94" s="70"/>
      <c r="J94" s="72"/>
    </row>
    <row r="95" spans="1:10" x14ac:dyDescent="0.2">
      <c r="A95" s="67">
        <v>84</v>
      </c>
      <c r="B95" s="70" t="s">
        <v>504</v>
      </c>
      <c r="C95" s="69">
        <v>1.2</v>
      </c>
      <c r="D95" s="70" t="s">
        <v>376</v>
      </c>
      <c r="E95" s="71" t="s">
        <v>210</v>
      </c>
      <c r="F95" s="70" t="s">
        <v>313</v>
      </c>
      <c r="G95" s="70" t="s">
        <v>72</v>
      </c>
      <c r="H95" s="70" t="s">
        <v>734</v>
      </c>
      <c r="I95" s="70"/>
      <c r="J95" s="72"/>
    </row>
    <row r="96" spans="1:10" x14ac:dyDescent="0.2">
      <c r="A96" s="67">
        <v>85</v>
      </c>
      <c r="B96" s="70" t="s">
        <v>573</v>
      </c>
      <c r="C96" s="69">
        <v>1.39</v>
      </c>
      <c r="D96" s="70" t="s">
        <v>376</v>
      </c>
      <c r="E96" s="71" t="s">
        <v>182</v>
      </c>
      <c r="F96" s="70" t="s">
        <v>313</v>
      </c>
      <c r="G96" s="70" t="s">
        <v>72</v>
      </c>
      <c r="H96" s="70" t="s">
        <v>734</v>
      </c>
      <c r="I96" s="70"/>
      <c r="J96" s="72"/>
    </row>
    <row r="97" spans="1:10" x14ac:dyDescent="0.2">
      <c r="A97" s="67">
        <v>86</v>
      </c>
      <c r="B97" s="70" t="s">
        <v>638</v>
      </c>
      <c r="C97" s="69">
        <v>1.41</v>
      </c>
      <c r="D97" s="70" t="s">
        <v>376</v>
      </c>
      <c r="E97" s="71" t="s">
        <v>191</v>
      </c>
      <c r="F97" s="70" t="s">
        <v>313</v>
      </c>
      <c r="G97" s="70" t="s">
        <v>72</v>
      </c>
      <c r="H97" s="70" t="s">
        <v>734</v>
      </c>
      <c r="I97" s="70"/>
      <c r="J97" s="72"/>
    </row>
    <row r="98" spans="1:10" x14ac:dyDescent="0.2">
      <c r="A98" s="67">
        <v>87</v>
      </c>
      <c r="B98" s="70" t="s">
        <v>500</v>
      </c>
      <c r="C98" s="69">
        <v>1.39</v>
      </c>
      <c r="D98" s="70" t="s">
        <v>376</v>
      </c>
      <c r="E98" s="71" t="s">
        <v>139</v>
      </c>
      <c r="F98" s="70" t="s">
        <v>313</v>
      </c>
      <c r="G98" s="70" t="s">
        <v>72</v>
      </c>
      <c r="H98" s="70" t="s">
        <v>734</v>
      </c>
      <c r="I98" s="70"/>
      <c r="J98" s="72"/>
    </row>
    <row r="99" spans="1:10" x14ac:dyDescent="0.2">
      <c r="A99" s="67">
        <v>88</v>
      </c>
      <c r="B99" s="70" t="s">
        <v>580</v>
      </c>
      <c r="C99" s="69">
        <v>1.28</v>
      </c>
      <c r="D99" s="70" t="s">
        <v>376</v>
      </c>
      <c r="E99" s="71" t="s">
        <v>286</v>
      </c>
      <c r="F99" s="70" t="s">
        <v>313</v>
      </c>
      <c r="G99" s="70" t="s">
        <v>72</v>
      </c>
      <c r="H99" s="70" t="s">
        <v>734</v>
      </c>
      <c r="I99" s="70"/>
      <c r="J99" s="72"/>
    </row>
    <row r="100" spans="1:10" x14ac:dyDescent="0.2">
      <c r="A100" s="67">
        <v>89</v>
      </c>
      <c r="B100" s="70" t="s">
        <v>476</v>
      </c>
      <c r="C100" s="69">
        <v>1.2</v>
      </c>
      <c r="D100" s="70" t="s">
        <v>376</v>
      </c>
      <c r="E100" s="71" t="s">
        <v>127</v>
      </c>
      <c r="F100" s="70" t="s">
        <v>313</v>
      </c>
      <c r="G100" s="70" t="s">
        <v>72</v>
      </c>
      <c r="H100" s="70" t="s">
        <v>734</v>
      </c>
      <c r="I100" s="70"/>
      <c r="J100" s="72"/>
    </row>
    <row r="101" spans="1:10" x14ac:dyDescent="0.2">
      <c r="A101" s="67">
        <v>90</v>
      </c>
      <c r="B101" s="70" t="s">
        <v>616</v>
      </c>
      <c r="C101" s="69">
        <v>1.33</v>
      </c>
      <c r="D101" s="70" t="s">
        <v>376</v>
      </c>
      <c r="E101" s="71" t="s">
        <v>408</v>
      </c>
      <c r="F101" s="70" t="s">
        <v>313</v>
      </c>
      <c r="G101" s="70" t="s">
        <v>72</v>
      </c>
      <c r="H101" s="70" t="s">
        <v>734</v>
      </c>
      <c r="I101" s="70"/>
      <c r="J101" s="72"/>
    </row>
    <row r="102" spans="1:10" x14ac:dyDescent="0.2">
      <c r="A102" s="67">
        <v>91</v>
      </c>
      <c r="B102" s="70" t="s">
        <v>628</v>
      </c>
      <c r="C102" s="69">
        <v>1.3</v>
      </c>
      <c r="D102" s="70" t="s">
        <v>376</v>
      </c>
      <c r="E102" s="71" t="s">
        <v>620</v>
      </c>
      <c r="F102" s="70" t="s">
        <v>313</v>
      </c>
      <c r="G102" s="70" t="s">
        <v>72</v>
      </c>
      <c r="H102" s="70" t="s">
        <v>734</v>
      </c>
      <c r="I102" s="70"/>
      <c r="J102" s="72"/>
    </row>
    <row r="103" spans="1:10" x14ac:dyDescent="0.2">
      <c r="A103" s="67">
        <v>92</v>
      </c>
      <c r="B103" s="70" t="s">
        <v>614</v>
      </c>
      <c r="C103" s="69">
        <v>1.45</v>
      </c>
      <c r="D103" s="70" t="s">
        <v>376</v>
      </c>
      <c r="E103" s="71" t="s">
        <v>491</v>
      </c>
      <c r="F103" s="70" t="s">
        <v>313</v>
      </c>
      <c r="G103" s="70" t="s">
        <v>72</v>
      </c>
      <c r="H103" s="70" t="s">
        <v>734</v>
      </c>
      <c r="I103" s="70"/>
      <c r="J103" s="72"/>
    </row>
    <row r="104" spans="1:10" x14ac:dyDescent="0.2">
      <c r="A104" s="67">
        <v>93</v>
      </c>
      <c r="B104" s="70" t="s">
        <v>555</v>
      </c>
      <c r="C104" s="69">
        <v>1.3</v>
      </c>
      <c r="D104" s="70" t="s">
        <v>376</v>
      </c>
      <c r="E104" s="71" t="s">
        <v>484</v>
      </c>
      <c r="F104" s="70" t="s">
        <v>313</v>
      </c>
      <c r="G104" s="70" t="s">
        <v>72</v>
      </c>
      <c r="H104" s="70" t="s">
        <v>734</v>
      </c>
      <c r="I104" s="70"/>
      <c r="J104" s="72"/>
    </row>
    <row r="105" spans="1:10" x14ac:dyDescent="0.2">
      <c r="A105" s="67">
        <v>94</v>
      </c>
      <c r="B105" s="70" t="s">
        <v>535</v>
      </c>
      <c r="C105" s="69">
        <v>1.19</v>
      </c>
      <c r="D105" s="70" t="s">
        <v>376</v>
      </c>
      <c r="E105" s="71" t="s">
        <v>386</v>
      </c>
      <c r="F105" s="70" t="s">
        <v>313</v>
      </c>
      <c r="G105" s="70" t="s">
        <v>72</v>
      </c>
      <c r="H105" s="70" t="s">
        <v>734</v>
      </c>
      <c r="I105" s="70"/>
      <c r="J105" s="72"/>
    </row>
    <row r="106" spans="1:10" x14ac:dyDescent="0.2">
      <c r="A106" s="67">
        <v>95</v>
      </c>
      <c r="B106" s="70" t="s">
        <v>612</v>
      </c>
      <c r="C106" s="69">
        <v>1.3699999999999994</v>
      </c>
      <c r="D106" s="70" t="s">
        <v>376</v>
      </c>
      <c r="E106" s="71" t="s">
        <v>410</v>
      </c>
      <c r="F106" s="70" t="s">
        <v>313</v>
      </c>
      <c r="G106" s="70" t="s">
        <v>72</v>
      </c>
      <c r="H106" s="70" t="s">
        <v>734</v>
      </c>
      <c r="I106" s="70"/>
      <c r="J106" s="72"/>
    </row>
    <row r="107" spans="1:10" x14ac:dyDescent="0.2">
      <c r="A107" s="67">
        <v>96</v>
      </c>
      <c r="B107" s="70" t="s">
        <v>633</v>
      </c>
      <c r="C107" s="69">
        <v>1.37</v>
      </c>
      <c r="D107" s="70" t="s">
        <v>376</v>
      </c>
      <c r="E107" s="71" t="s">
        <v>460</v>
      </c>
      <c r="F107" s="70" t="s">
        <v>313</v>
      </c>
      <c r="G107" s="70" t="s">
        <v>72</v>
      </c>
      <c r="H107" s="70" t="s">
        <v>734</v>
      </c>
      <c r="I107" s="70"/>
      <c r="J107" s="72"/>
    </row>
    <row r="108" spans="1:10" x14ac:dyDescent="0.2">
      <c r="A108" s="67">
        <v>97</v>
      </c>
      <c r="B108" s="70" t="s">
        <v>485</v>
      </c>
      <c r="C108" s="69">
        <v>1.1000000000000001</v>
      </c>
      <c r="D108" s="70" t="s">
        <v>312</v>
      </c>
      <c r="E108" s="71" t="s">
        <v>486</v>
      </c>
      <c r="F108" s="70" t="s">
        <v>313</v>
      </c>
      <c r="G108" s="70" t="s">
        <v>72</v>
      </c>
      <c r="H108" s="70" t="s">
        <v>734</v>
      </c>
      <c r="I108" s="70"/>
      <c r="J108" s="72"/>
    </row>
    <row r="109" spans="1:10" x14ac:dyDescent="0.2">
      <c r="A109" s="67">
        <v>98</v>
      </c>
      <c r="B109" s="70" t="s">
        <v>590</v>
      </c>
      <c r="C109" s="69">
        <v>1.35</v>
      </c>
      <c r="D109" s="70" t="s">
        <v>312</v>
      </c>
      <c r="E109" s="71" t="s">
        <v>546</v>
      </c>
      <c r="F109" s="70" t="s">
        <v>313</v>
      </c>
      <c r="G109" s="70" t="s">
        <v>72</v>
      </c>
      <c r="H109" s="70" t="s">
        <v>734</v>
      </c>
      <c r="I109" s="70"/>
      <c r="J109" s="72"/>
    </row>
    <row r="110" spans="1:10" x14ac:dyDescent="0.2">
      <c r="A110" s="67">
        <v>99</v>
      </c>
      <c r="B110" s="70" t="s">
        <v>521</v>
      </c>
      <c r="C110" s="69">
        <v>1.1199999999999994</v>
      </c>
      <c r="D110" s="70" t="s">
        <v>312</v>
      </c>
      <c r="E110" s="71" t="s">
        <v>522</v>
      </c>
      <c r="F110" s="70" t="s">
        <v>313</v>
      </c>
      <c r="G110" s="70" t="s">
        <v>72</v>
      </c>
      <c r="H110" s="70" t="s">
        <v>734</v>
      </c>
      <c r="I110" s="70"/>
      <c r="J110" s="72"/>
    </row>
    <row r="111" spans="1:10" x14ac:dyDescent="0.2">
      <c r="A111" s="67">
        <v>100</v>
      </c>
      <c r="B111" s="70" t="s">
        <v>629</v>
      </c>
      <c r="C111" s="69">
        <v>1.37</v>
      </c>
      <c r="D111" s="70" t="s">
        <v>312</v>
      </c>
      <c r="E111" s="71" t="s">
        <v>389</v>
      </c>
      <c r="F111" s="70" t="s">
        <v>313</v>
      </c>
      <c r="G111" s="70" t="s">
        <v>72</v>
      </c>
      <c r="H111" s="70" t="s">
        <v>734</v>
      </c>
      <c r="I111" s="70"/>
      <c r="J111" s="72"/>
    </row>
    <row r="112" spans="1:10" x14ac:dyDescent="0.2">
      <c r="A112" s="67">
        <v>101</v>
      </c>
      <c r="B112" s="70" t="s">
        <v>593</v>
      </c>
      <c r="C112" s="69">
        <v>1.39</v>
      </c>
      <c r="D112" s="70" t="s">
        <v>312</v>
      </c>
      <c r="E112" s="71" t="s">
        <v>579</v>
      </c>
      <c r="F112" s="70" t="s">
        <v>313</v>
      </c>
      <c r="G112" s="70" t="s">
        <v>72</v>
      </c>
      <c r="H112" s="70" t="s">
        <v>734</v>
      </c>
      <c r="I112" s="70"/>
      <c r="J112" s="72"/>
    </row>
    <row r="113" spans="1:10" x14ac:dyDescent="0.2">
      <c r="A113" s="67">
        <v>102</v>
      </c>
      <c r="B113" s="70" t="s">
        <v>365</v>
      </c>
      <c r="C113" s="69">
        <v>1.3800000000000017</v>
      </c>
      <c r="D113" s="70" t="s">
        <v>312</v>
      </c>
      <c r="E113" s="71" t="s">
        <v>366</v>
      </c>
      <c r="F113" s="70" t="s">
        <v>313</v>
      </c>
      <c r="G113" s="70" t="s">
        <v>72</v>
      </c>
      <c r="H113" s="70" t="s">
        <v>734</v>
      </c>
      <c r="I113" s="70"/>
      <c r="J113" s="72"/>
    </row>
    <row r="114" spans="1:10" x14ac:dyDescent="0.2">
      <c r="A114" s="67">
        <v>103</v>
      </c>
      <c r="B114" s="70" t="s">
        <v>523</v>
      </c>
      <c r="C114" s="69">
        <v>1.4</v>
      </c>
      <c r="D114" s="70" t="s">
        <v>312</v>
      </c>
      <c r="E114" s="71" t="s">
        <v>402</v>
      </c>
      <c r="F114" s="70" t="s">
        <v>313</v>
      </c>
      <c r="G114" s="70" t="s">
        <v>72</v>
      </c>
      <c r="H114" s="70" t="s">
        <v>734</v>
      </c>
      <c r="I114" s="70"/>
      <c r="J114" s="72"/>
    </row>
    <row r="115" spans="1:10" x14ac:dyDescent="0.2">
      <c r="A115" s="67">
        <v>104</v>
      </c>
      <c r="B115" s="70" t="s">
        <v>317</v>
      </c>
      <c r="C115" s="69">
        <v>1.0500000000000034</v>
      </c>
      <c r="D115" s="70" t="s">
        <v>312</v>
      </c>
      <c r="E115" s="71" t="s">
        <v>318</v>
      </c>
      <c r="F115" s="70" t="s">
        <v>313</v>
      </c>
      <c r="G115" s="70" t="s">
        <v>72</v>
      </c>
      <c r="H115" s="70" t="s">
        <v>734</v>
      </c>
      <c r="I115" s="70"/>
      <c r="J115" s="72"/>
    </row>
    <row r="116" spans="1:10" x14ac:dyDescent="0.2">
      <c r="A116" s="67">
        <v>105</v>
      </c>
      <c r="B116" s="70" t="s">
        <v>370</v>
      </c>
      <c r="C116" s="69">
        <v>0.6600000000000017</v>
      </c>
      <c r="D116" s="70" t="s">
        <v>312</v>
      </c>
      <c r="E116" s="71" t="s">
        <v>371</v>
      </c>
      <c r="F116" s="70" t="s">
        <v>313</v>
      </c>
      <c r="G116" s="70" t="s">
        <v>72</v>
      </c>
      <c r="H116" s="70" t="s">
        <v>734</v>
      </c>
      <c r="I116" s="70"/>
      <c r="J116" s="72"/>
    </row>
    <row r="117" spans="1:10" x14ac:dyDescent="0.2">
      <c r="A117" s="67">
        <v>106</v>
      </c>
      <c r="B117" s="70" t="s">
        <v>630</v>
      </c>
      <c r="C117" s="69">
        <v>1.42</v>
      </c>
      <c r="D117" s="70" t="s">
        <v>312</v>
      </c>
      <c r="E117" s="71" t="s">
        <v>453</v>
      </c>
      <c r="F117" s="70" t="s">
        <v>313</v>
      </c>
      <c r="G117" s="70" t="s">
        <v>72</v>
      </c>
      <c r="H117" s="70" t="s">
        <v>734</v>
      </c>
      <c r="I117" s="70"/>
      <c r="J117" s="72"/>
    </row>
    <row r="118" spans="1:10" x14ac:dyDescent="0.2">
      <c r="A118" s="67">
        <v>107</v>
      </c>
      <c r="B118" s="70" t="s">
        <v>618</v>
      </c>
      <c r="C118" s="69">
        <v>1.39</v>
      </c>
      <c r="D118" s="70" t="s">
        <v>312</v>
      </c>
      <c r="E118" s="71" t="s">
        <v>463</v>
      </c>
      <c r="F118" s="70" t="s">
        <v>313</v>
      </c>
      <c r="G118" s="70" t="s">
        <v>72</v>
      </c>
      <c r="H118" s="70" t="s">
        <v>734</v>
      </c>
      <c r="I118" s="70"/>
      <c r="J118" s="72"/>
    </row>
    <row r="119" spans="1:10" x14ac:dyDescent="0.2">
      <c r="A119" s="67">
        <v>108</v>
      </c>
      <c r="B119" s="70" t="s">
        <v>444</v>
      </c>
      <c r="C119" s="69">
        <v>1.4</v>
      </c>
      <c r="D119" s="70" t="s">
        <v>312</v>
      </c>
      <c r="E119" s="71" t="s">
        <v>445</v>
      </c>
      <c r="F119" s="70" t="s">
        <v>313</v>
      </c>
      <c r="G119" s="70" t="s">
        <v>72</v>
      </c>
      <c r="H119" s="70" t="s">
        <v>734</v>
      </c>
      <c r="I119" s="70"/>
      <c r="J119" s="72"/>
    </row>
    <row r="120" spans="1:10" x14ac:dyDescent="0.2">
      <c r="A120" s="67">
        <v>109</v>
      </c>
      <c r="B120" s="70" t="s">
        <v>362</v>
      </c>
      <c r="C120" s="69">
        <v>0.99</v>
      </c>
      <c r="D120" s="70" t="s">
        <v>312</v>
      </c>
      <c r="E120" s="71" t="s">
        <v>346</v>
      </c>
      <c r="F120" s="70" t="s">
        <v>313</v>
      </c>
      <c r="G120" s="70" t="s">
        <v>72</v>
      </c>
      <c r="H120" s="70" t="s">
        <v>734</v>
      </c>
      <c r="I120" s="70"/>
      <c r="J120" s="72"/>
    </row>
    <row r="121" spans="1:10" x14ac:dyDescent="0.2">
      <c r="A121" s="67">
        <v>110</v>
      </c>
      <c r="B121" s="70" t="s">
        <v>363</v>
      </c>
      <c r="C121" s="69">
        <v>1.07</v>
      </c>
      <c r="D121" s="70" t="s">
        <v>312</v>
      </c>
      <c r="E121" s="71" t="s">
        <v>329</v>
      </c>
      <c r="F121" s="70" t="s">
        <v>313</v>
      </c>
      <c r="G121" s="70" t="s">
        <v>72</v>
      </c>
      <c r="H121" s="70" t="s">
        <v>734</v>
      </c>
      <c r="I121" s="70"/>
      <c r="J121" s="72"/>
    </row>
    <row r="122" spans="1:10" x14ac:dyDescent="0.2">
      <c r="A122" s="67">
        <v>111</v>
      </c>
      <c r="B122" s="70" t="s">
        <v>334</v>
      </c>
      <c r="C122" s="69">
        <v>0.88</v>
      </c>
      <c r="D122" s="70" t="s">
        <v>312</v>
      </c>
      <c r="E122" s="71" t="s">
        <v>79</v>
      </c>
      <c r="F122" s="70" t="s">
        <v>313</v>
      </c>
      <c r="G122" s="70" t="s">
        <v>72</v>
      </c>
      <c r="H122" s="70" t="s">
        <v>734</v>
      </c>
      <c r="I122" s="70"/>
      <c r="J122" s="72"/>
    </row>
    <row r="123" spans="1:10" x14ac:dyDescent="0.2">
      <c r="A123" s="67">
        <v>112</v>
      </c>
      <c r="B123" s="70" t="s">
        <v>338</v>
      </c>
      <c r="C123" s="69">
        <v>0.9</v>
      </c>
      <c r="D123" s="70" t="s">
        <v>312</v>
      </c>
      <c r="E123" s="71" t="s">
        <v>82</v>
      </c>
      <c r="F123" s="70" t="s">
        <v>313</v>
      </c>
      <c r="G123" s="70" t="s">
        <v>72</v>
      </c>
      <c r="H123" s="70" t="s">
        <v>734</v>
      </c>
      <c r="I123" s="70"/>
      <c r="J123" s="72"/>
    </row>
    <row r="124" spans="1:10" x14ac:dyDescent="0.2">
      <c r="A124" s="67">
        <v>113</v>
      </c>
      <c r="B124" s="70" t="s">
        <v>320</v>
      </c>
      <c r="C124" s="69">
        <v>0.91</v>
      </c>
      <c r="D124" s="70" t="s">
        <v>312</v>
      </c>
      <c r="E124" s="71" t="s">
        <v>91</v>
      </c>
      <c r="F124" s="70" t="s">
        <v>313</v>
      </c>
      <c r="G124" s="70" t="s">
        <v>72</v>
      </c>
      <c r="H124" s="70" t="s">
        <v>734</v>
      </c>
      <c r="I124" s="70"/>
      <c r="J124" s="72"/>
    </row>
    <row r="125" spans="1:10" x14ac:dyDescent="0.2">
      <c r="A125" s="67">
        <v>114</v>
      </c>
      <c r="B125" s="70" t="s">
        <v>333</v>
      </c>
      <c r="C125" s="69">
        <v>0.93</v>
      </c>
      <c r="D125" s="70" t="s">
        <v>312</v>
      </c>
      <c r="E125" s="71" t="s">
        <v>70</v>
      </c>
      <c r="F125" s="70" t="s">
        <v>313</v>
      </c>
      <c r="G125" s="70" t="s">
        <v>72</v>
      </c>
      <c r="H125" s="70" t="s">
        <v>734</v>
      </c>
      <c r="I125" s="70"/>
      <c r="J125" s="72"/>
    </row>
    <row r="126" spans="1:10" x14ac:dyDescent="0.2">
      <c r="A126" s="67">
        <v>115</v>
      </c>
      <c r="B126" s="70" t="s">
        <v>340</v>
      </c>
      <c r="C126" s="69">
        <v>0.89</v>
      </c>
      <c r="D126" s="70" t="s">
        <v>312</v>
      </c>
      <c r="E126" s="71" t="s">
        <v>76</v>
      </c>
      <c r="F126" s="70" t="s">
        <v>313</v>
      </c>
      <c r="G126" s="70" t="s">
        <v>72</v>
      </c>
      <c r="H126" s="70" t="s">
        <v>734</v>
      </c>
      <c r="I126" s="70"/>
      <c r="J126" s="72"/>
    </row>
    <row r="127" spans="1:10" x14ac:dyDescent="0.2">
      <c r="A127" s="67">
        <v>116</v>
      </c>
      <c r="B127" s="70" t="s">
        <v>489</v>
      </c>
      <c r="C127" s="69">
        <v>1.1000000000000001</v>
      </c>
      <c r="D127" s="70" t="s">
        <v>312</v>
      </c>
      <c r="E127" s="71" t="s">
        <v>133</v>
      </c>
      <c r="F127" s="70" t="s">
        <v>313</v>
      </c>
      <c r="G127" s="70" t="s">
        <v>72</v>
      </c>
      <c r="H127" s="70" t="s">
        <v>734</v>
      </c>
      <c r="I127" s="70"/>
      <c r="J127" s="72"/>
    </row>
    <row r="128" spans="1:10" x14ac:dyDescent="0.2">
      <c r="A128" s="67">
        <v>117</v>
      </c>
      <c r="B128" s="70" t="s">
        <v>348</v>
      </c>
      <c r="C128" s="69">
        <v>0.85</v>
      </c>
      <c r="D128" s="70" t="s">
        <v>312</v>
      </c>
      <c r="E128" s="71" t="s">
        <v>85</v>
      </c>
      <c r="F128" s="70" t="s">
        <v>313</v>
      </c>
      <c r="G128" s="70" t="s">
        <v>72</v>
      </c>
      <c r="H128" s="70" t="s">
        <v>734</v>
      </c>
      <c r="I128" s="70"/>
      <c r="J128" s="72"/>
    </row>
    <row r="129" spans="1:10" x14ac:dyDescent="0.2">
      <c r="A129" s="67">
        <v>118</v>
      </c>
      <c r="B129" s="70" t="s">
        <v>351</v>
      </c>
      <c r="C129" s="69">
        <v>1.01</v>
      </c>
      <c r="D129" s="70" t="s">
        <v>312</v>
      </c>
      <c r="E129" s="71" t="s">
        <v>105</v>
      </c>
      <c r="F129" s="70" t="s">
        <v>313</v>
      </c>
      <c r="G129" s="70" t="s">
        <v>72</v>
      </c>
      <c r="H129" s="70" t="s">
        <v>734</v>
      </c>
      <c r="I129" s="70"/>
      <c r="J129" s="72"/>
    </row>
    <row r="130" spans="1:10" x14ac:dyDescent="0.2">
      <c r="A130" s="67">
        <v>119</v>
      </c>
      <c r="B130" s="70" t="s">
        <v>417</v>
      </c>
      <c r="C130" s="69">
        <v>1.0900000000000001</v>
      </c>
      <c r="D130" s="70" t="s">
        <v>312</v>
      </c>
      <c r="E130" s="71" t="s">
        <v>108</v>
      </c>
      <c r="F130" s="70" t="s">
        <v>313</v>
      </c>
      <c r="G130" s="70" t="s">
        <v>72</v>
      </c>
      <c r="H130" s="70" t="s">
        <v>734</v>
      </c>
      <c r="I130" s="70"/>
      <c r="J130" s="72"/>
    </row>
    <row r="131" spans="1:10" x14ac:dyDescent="0.2">
      <c r="A131" s="67">
        <v>120</v>
      </c>
      <c r="B131" s="70" t="s">
        <v>457</v>
      </c>
      <c r="C131" s="69">
        <v>1.23</v>
      </c>
      <c r="D131" s="70" t="s">
        <v>312</v>
      </c>
      <c r="E131" s="71" t="s">
        <v>248</v>
      </c>
      <c r="F131" s="70" t="s">
        <v>313</v>
      </c>
      <c r="G131" s="70" t="s">
        <v>72</v>
      </c>
      <c r="H131" s="70" t="s">
        <v>734</v>
      </c>
      <c r="I131" s="70"/>
      <c r="J131" s="72"/>
    </row>
    <row r="132" spans="1:10" x14ac:dyDescent="0.2">
      <c r="A132" s="67">
        <v>121</v>
      </c>
      <c r="B132" s="70" t="s">
        <v>354</v>
      </c>
      <c r="C132" s="69">
        <v>0.93</v>
      </c>
      <c r="D132" s="70" t="s">
        <v>312</v>
      </c>
      <c r="E132" s="71" t="s">
        <v>243</v>
      </c>
      <c r="F132" s="70" t="s">
        <v>313</v>
      </c>
      <c r="G132" s="70" t="s">
        <v>72</v>
      </c>
      <c r="H132" s="70" t="s">
        <v>734</v>
      </c>
      <c r="I132" s="70"/>
      <c r="J132" s="72"/>
    </row>
    <row r="133" spans="1:10" x14ac:dyDescent="0.2">
      <c r="A133" s="67">
        <v>122</v>
      </c>
      <c r="B133" s="70" t="s">
        <v>398</v>
      </c>
      <c r="C133" s="69">
        <v>1.02</v>
      </c>
      <c r="D133" s="70" t="s">
        <v>312</v>
      </c>
      <c r="E133" s="71" t="s">
        <v>237</v>
      </c>
      <c r="F133" s="70" t="s">
        <v>313</v>
      </c>
      <c r="G133" s="70" t="s">
        <v>72</v>
      </c>
      <c r="H133" s="70" t="s">
        <v>734</v>
      </c>
      <c r="I133" s="70"/>
      <c r="J133" s="72"/>
    </row>
    <row r="134" spans="1:10" x14ac:dyDescent="0.2">
      <c r="A134" s="67">
        <v>123</v>
      </c>
      <c r="B134" s="70" t="s">
        <v>384</v>
      </c>
      <c r="C134" s="69">
        <v>1.06</v>
      </c>
      <c r="D134" s="70" t="s">
        <v>312</v>
      </c>
      <c r="E134" s="71" t="s">
        <v>254</v>
      </c>
      <c r="F134" s="70" t="s">
        <v>313</v>
      </c>
      <c r="G134" s="70" t="s">
        <v>72</v>
      </c>
      <c r="H134" s="70" t="s">
        <v>734</v>
      </c>
      <c r="I134" s="70"/>
      <c r="J134" s="72"/>
    </row>
    <row r="135" spans="1:10" x14ac:dyDescent="0.2">
      <c r="A135" s="67">
        <v>124</v>
      </c>
      <c r="B135" s="70" t="s">
        <v>473</v>
      </c>
      <c r="C135" s="69">
        <v>1.2</v>
      </c>
      <c r="D135" s="70" t="s">
        <v>312</v>
      </c>
      <c r="E135" s="71" t="s">
        <v>268</v>
      </c>
      <c r="F135" s="70" t="s">
        <v>313</v>
      </c>
      <c r="G135" s="70" t="s">
        <v>72</v>
      </c>
      <c r="H135" s="70" t="s">
        <v>734</v>
      </c>
      <c r="I135" s="70"/>
      <c r="J135" s="72"/>
    </row>
    <row r="136" spans="1:10" x14ac:dyDescent="0.2">
      <c r="A136" s="67">
        <v>125</v>
      </c>
      <c r="B136" s="70" t="s">
        <v>361</v>
      </c>
      <c r="C136" s="69">
        <v>1.05</v>
      </c>
      <c r="D136" s="70" t="s">
        <v>312</v>
      </c>
      <c r="E136" s="71" t="s">
        <v>257</v>
      </c>
      <c r="F136" s="70" t="s">
        <v>313</v>
      </c>
      <c r="G136" s="70" t="s">
        <v>72</v>
      </c>
      <c r="H136" s="70" t="s">
        <v>734</v>
      </c>
      <c r="I136" s="70"/>
      <c r="J136" s="72"/>
    </row>
    <row r="137" spans="1:10" x14ac:dyDescent="0.2">
      <c r="A137" s="67">
        <v>126</v>
      </c>
      <c r="B137" s="70" t="s">
        <v>423</v>
      </c>
      <c r="C137" s="69">
        <v>1.21</v>
      </c>
      <c r="D137" s="70" t="s">
        <v>312</v>
      </c>
      <c r="E137" s="71" t="s">
        <v>271</v>
      </c>
      <c r="F137" s="70" t="s">
        <v>313</v>
      </c>
      <c r="G137" s="70" t="s">
        <v>72</v>
      </c>
      <c r="H137" s="70" t="s">
        <v>734</v>
      </c>
      <c r="I137" s="70"/>
      <c r="J137" s="72"/>
    </row>
    <row r="138" spans="1:10" x14ac:dyDescent="0.2">
      <c r="A138" s="67">
        <v>127</v>
      </c>
      <c r="B138" s="70" t="s">
        <v>496</v>
      </c>
      <c r="C138" s="69">
        <v>1.21</v>
      </c>
      <c r="D138" s="70" t="s">
        <v>312</v>
      </c>
      <c r="E138" s="71" t="s">
        <v>283</v>
      </c>
      <c r="F138" s="70" t="s">
        <v>313</v>
      </c>
      <c r="G138" s="70" t="s">
        <v>72</v>
      </c>
      <c r="H138" s="70" t="s">
        <v>734</v>
      </c>
      <c r="I138" s="70"/>
      <c r="J138" s="72"/>
    </row>
    <row r="139" spans="1:10" x14ac:dyDescent="0.2">
      <c r="A139" s="67">
        <v>128</v>
      </c>
      <c r="B139" s="70" t="s">
        <v>563</v>
      </c>
      <c r="C139" s="69">
        <v>1.31</v>
      </c>
      <c r="D139" s="70" t="s">
        <v>312</v>
      </c>
      <c r="E139" s="71" t="s">
        <v>196</v>
      </c>
      <c r="F139" s="70" t="s">
        <v>313</v>
      </c>
      <c r="G139" s="70" t="s">
        <v>72</v>
      </c>
      <c r="H139" s="70" t="s">
        <v>734</v>
      </c>
      <c r="I139" s="70"/>
      <c r="J139" s="72"/>
    </row>
    <row r="140" spans="1:10" x14ac:dyDescent="0.2">
      <c r="A140" s="67">
        <v>129</v>
      </c>
      <c r="B140" s="70" t="s">
        <v>433</v>
      </c>
      <c r="C140" s="69">
        <v>1.0900000000000001</v>
      </c>
      <c r="D140" s="70" t="s">
        <v>312</v>
      </c>
      <c r="E140" s="71" t="s">
        <v>174</v>
      </c>
      <c r="F140" s="70" t="s">
        <v>313</v>
      </c>
      <c r="G140" s="70" t="s">
        <v>72</v>
      </c>
      <c r="H140" s="70" t="s">
        <v>734</v>
      </c>
      <c r="I140" s="70"/>
      <c r="J140" s="72"/>
    </row>
    <row r="141" spans="1:10" x14ac:dyDescent="0.2">
      <c r="A141" s="67">
        <v>130</v>
      </c>
      <c r="B141" s="70" t="s">
        <v>356</v>
      </c>
      <c r="C141" s="69">
        <v>1.02</v>
      </c>
      <c r="D141" s="70" t="s">
        <v>312</v>
      </c>
      <c r="E141" s="71" t="s">
        <v>289</v>
      </c>
      <c r="F141" s="70" t="s">
        <v>313</v>
      </c>
      <c r="G141" s="70" t="s">
        <v>72</v>
      </c>
      <c r="H141" s="70" t="s">
        <v>734</v>
      </c>
      <c r="I141" s="70"/>
      <c r="J141" s="72"/>
    </row>
    <row r="142" spans="1:10" x14ac:dyDescent="0.2">
      <c r="A142" s="67">
        <v>131</v>
      </c>
      <c r="B142" s="70" t="s">
        <v>368</v>
      </c>
      <c r="C142" s="69">
        <v>1.01</v>
      </c>
      <c r="D142" s="70" t="s">
        <v>312</v>
      </c>
      <c r="E142" s="71" t="s">
        <v>171</v>
      </c>
      <c r="F142" s="70" t="s">
        <v>313</v>
      </c>
      <c r="G142" s="70" t="s">
        <v>72</v>
      </c>
      <c r="H142" s="70" t="s">
        <v>734</v>
      </c>
      <c r="I142" s="70"/>
      <c r="J142" s="72"/>
    </row>
    <row r="143" spans="1:10" x14ac:dyDescent="0.2">
      <c r="A143" s="67">
        <v>132</v>
      </c>
      <c r="B143" s="70" t="s">
        <v>436</v>
      </c>
      <c r="C143" s="69">
        <v>1.08</v>
      </c>
      <c r="D143" s="70" t="s">
        <v>312</v>
      </c>
      <c r="E143" s="71" t="s">
        <v>301</v>
      </c>
      <c r="F143" s="70" t="s">
        <v>313</v>
      </c>
      <c r="G143" s="70" t="s">
        <v>72</v>
      </c>
      <c r="H143" s="70" t="s">
        <v>734</v>
      </c>
      <c r="I143" s="70"/>
      <c r="J143" s="72"/>
    </row>
    <row r="144" spans="1:10" x14ac:dyDescent="0.2">
      <c r="A144" s="67">
        <v>133</v>
      </c>
      <c r="B144" s="70" t="s">
        <v>311</v>
      </c>
      <c r="C144" s="69">
        <v>0.76</v>
      </c>
      <c r="D144" s="70" t="s">
        <v>312</v>
      </c>
      <c r="E144" s="71" t="s">
        <v>228</v>
      </c>
      <c r="F144" s="70" t="s">
        <v>313</v>
      </c>
      <c r="G144" s="70" t="s">
        <v>72</v>
      </c>
      <c r="H144" s="70" t="s">
        <v>734</v>
      </c>
      <c r="I144" s="70"/>
      <c r="J144" s="72"/>
    </row>
    <row r="145" spans="1:10" x14ac:dyDescent="0.2">
      <c r="A145" s="67">
        <v>134</v>
      </c>
      <c r="B145" s="70" t="s">
        <v>379</v>
      </c>
      <c r="C145" s="69">
        <v>1.06</v>
      </c>
      <c r="D145" s="70" t="s">
        <v>312</v>
      </c>
      <c r="E145" s="71" t="s">
        <v>213</v>
      </c>
      <c r="F145" s="70" t="s">
        <v>313</v>
      </c>
      <c r="G145" s="70" t="s">
        <v>72</v>
      </c>
      <c r="H145" s="70" t="s">
        <v>734</v>
      </c>
      <c r="I145" s="70"/>
      <c r="J145" s="72"/>
    </row>
    <row r="146" spans="1:10" x14ac:dyDescent="0.2">
      <c r="A146" s="67">
        <v>135</v>
      </c>
      <c r="B146" s="70" t="s">
        <v>353</v>
      </c>
      <c r="C146" s="69">
        <v>0.91</v>
      </c>
      <c r="D146" s="70" t="s">
        <v>312</v>
      </c>
      <c r="E146" s="71" t="s">
        <v>225</v>
      </c>
      <c r="F146" s="70" t="s">
        <v>313</v>
      </c>
      <c r="G146" s="70" t="s">
        <v>72</v>
      </c>
      <c r="H146" s="70" t="s">
        <v>734</v>
      </c>
      <c r="I146" s="70"/>
      <c r="J146" s="72"/>
    </row>
    <row r="147" spans="1:10" x14ac:dyDescent="0.2">
      <c r="A147" s="67">
        <v>136</v>
      </c>
      <c r="B147" s="70" t="s">
        <v>358</v>
      </c>
      <c r="C147" s="69">
        <v>1</v>
      </c>
      <c r="D147" s="70" t="s">
        <v>312</v>
      </c>
      <c r="E147" s="71" t="s">
        <v>309</v>
      </c>
      <c r="F147" s="70" t="s">
        <v>313</v>
      </c>
      <c r="G147" s="70" t="s">
        <v>72</v>
      </c>
      <c r="H147" s="70" t="s">
        <v>734</v>
      </c>
      <c r="I147" s="70"/>
      <c r="J147" s="72"/>
    </row>
    <row r="148" spans="1:10" x14ac:dyDescent="0.2">
      <c r="A148" s="67">
        <v>137</v>
      </c>
      <c r="B148" s="70" t="s">
        <v>326</v>
      </c>
      <c r="C148" s="69">
        <v>0.84</v>
      </c>
      <c r="D148" s="70" t="s">
        <v>312</v>
      </c>
      <c r="E148" s="71" t="s">
        <v>307</v>
      </c>
      <c r="F148" s="70" t="s">
        <v>313</v>
      </c>
      <c r="G148" s="70" t="s">
        <v>72</v>
      </c>
      <c r="H148" s="70" t="s">
        <v>734</v>
      </c>
      <c r="I148" s="70"/>
      <c r="J148" s="72"/>
    </row>
    <row r="149" spans="1:10" x14ac:dyDescent="0.2">
      <c r="A149" s="67">
        <v>138</v>
      </c>
      <c r="B149" s="70" t="s">
        <v>516</v>
      </c>
      <c r="C149" s="69">
        <v>1.32</v>
      </c>
      <c r="D149" s="70" t="s">
        <v>312</v>
      </c>
      <c r="E149" s="71" t="s">
        <v>145</v>
      </c>
      <c r="F149" s="70" t="s">
        <v>313</v>
      </c>
      <c r="G149" s="70" t="s">
        <v>72</v>
      </c>
      <c r="H149" s="70" t="s">
        <v>734</v>
      </c>
      <c r="I149" s="70"/>
      <c r="J149" s="72"/>
    </row>
    <row r="150" spans="1:10" x14ac:dyDescent="0.2">
      <c r="A150" s="67">
        <v>139</v>
      </c>
      <c r="B150" s="70" t="s">
        <v>519</v>
      </c>
      <c r="C150" s="69">
        <v>1.36</v>
      </c>
      <c r="D150" s="70" t="s">
        <v>312</v>
      </c>
      <c r="E150" s="71" t="s">
        <v>154</v>
      </c>
      <c r="F150" s="70" t="s">
        <v>313</v>
      </c>
      <c r="G150" s="70" t="s">
        <v>72</v>
      </c>
      <c r="H150" s="70" t="s">
        <v>734</v>
      </c>
      <c r="I150" s="70"/>
      <c r="J150" s="72"/>
    </row>
    <row r="151" spans="1:10" x14ac:dyDescent="0.2">
      <c r="A151" s="67">
        <v>140</v>
      </c>
      <c r="B151" s="70" t="s">
        <v>440</v>
      </c>
      <c r="C151" s="69">
        <v>1.1000000000000001</v>
      </c>
      <c r="D151" s="70" t="s">
        <v>312</v>
      </c>
      <c r="E151" s="71" t="s">
        <v>260</v>
      </c>
      <c r="F151" s="70" t="s">
        <v>313</v>
      </c>
      <c r="G151" s="70" t="s">
        <v>72</v>
      </c>
      <c r="H151" s="70" t="s">
        <v>734</v>
      </c>
      <c r="I151" s="70"/>
      <c r="J151" s="72"/>
    </row>
    <row r="152" spans="1:10" x14ac:dyDescent="0.2">
      <c r="A152" s="67">
        <v>141</v>
      </c>
      <c r="B152" s="70" t="s">
        <v>515</v>
      </c>
      <c r="C152" s="69">
        <v>1.24</v>
      </c>
      <c r="D152" s="70" t="s">
        <v>312</v>
      </c>
      <c r="E152" s="71" t="s">
        <v>295</v>
      </c>
      <c r="F152" s="70" t="s">
        <v>313</v>
      </c>
      <c r="G152" s="70" t="s">
        <v>72</v>
      </c>
      <c r="H152" s="70" t="s">
        <v>734</v>
      </c>
      <c r="I152" s="70"/>
      <c r="J152" s="72"/>
    </row>
    <row r="153" spans="1:10" x14ac:dyDescent="0.2">
      <c r="A153" s="67">
        <v>142</v>
      </c>
      <c r="B153" s="70" t="s">
        <v>396</v>
      </c>
      <c r="C153" s="69">
        <v>1.02</v>
      </c>
      <c r="D153" s="70" t="s">
        <v>312</v>
      </c>
      <c r="E153" s="71" t="s">
        <v>240</v>
      </c>
      <c r="F153" s="70" t="s">
        <v>313</v>
      </c>
      <c r="G153" s="70" t="s">
        <v>72</v>
      </c>
      <c r="H153" s="70" t="s">
        <v>734</v>
      </c>
      <c r="I153" s="70"/>
      <c r="J153" s="72"/>
    </row>
    <row r="154" spans="1:10" x14ac:dyDescent="0.2">
      <c r="A154" s="67">
        <v>143</v>
      </c>
      <c r="B154" s="70" t="s">
        <v>336</v>
      </c>
      <c r="C154" s="69">
        <v>0.92</v>
      </c>
      <c r="D154" s="70" t="s">
        <v>312</v>
      </c>
      <c r="E154" s="71" t="s">
        <v>274</v>
      </c>
      <c r="F154" s="70" t="s">
        <v>313</v>
      </c>
      <c r="G154" s="70" t="s">
        <v>72</v>
      </c>
      <c r="H154" s="70" t="s">
        <v>734</v>
      </c>
      <c r="I154" s="70"/>
      <c r="J154" s="72"/>
    </row>
    <row r="155" spans="1:10" x14ac:dyDescent="0.2">
      <c r="A155" s="67">
        <v>144</v>
      </c>
      <c r="B155" s="70" t="s">
        <v>395</v>
      </c>
      <c r="C155" s="69">
        <v>1.03</v>
      </c>
      <c r="D155" s="70" t="s">
        <v>312</v>
      </c>
      <c r="E155" s="71" t="s">
        <v>231</v>
      </c>
      <c r="F155" s="70" t="s">
        <v>313</v>
      </c>
      <c r="G155" s="70" t="s">
        <v>72</v>
      </c>
      <c r="H155" s="70" t="s">
        <v>734</v>
      </c>
      <c r="I155" s="70"/>
      <c r="J155" s="72"/>
    </row>
    <row r="156" spans="1:10" x14ac:dyDescent="0.2">
      <c r="A156" s="67">
        <v>145</v>
      </c>
      <c r="B156" s="70" t="s">
        <v>331</v>
      </c>
      <c r="C156" s="69">
        <v>0.94</v>
      </c>
      <c r="D156" s="70" t="s">
        <v>312</v>
      </c>
      <c r="E156" s="71" t="s">
        <v>277</v>
      </c>
      <c r="F156" s="70" t="s">
        <v>313</v>
      </c>
      <c r="G156" s="70" t="s">
        <v>72</v>
      </c>
      <c r="H156" s="70" t="s">
        <v>734</v>
      </c>
      <c r="I156" s="70"/>
      <c r="J156" s="72"/>
    </row>
    <row r="157" spans="1:10" x14ac:dyDescent="0.2">
      <c r="A157" s="67">
        <v>146</v>
      </c>
      <c r="B157" s="70" t="s">
        <v>400</v>
      </c>
      <c r="C157" s="69">
        <v>1.08</v>
      </c>
      <c r="D157" s="70" t="s">
        <v>312</v>
      </c>
      <c r="E157" s="71" t="s">
        <v>234</v>
      </c>
      <c r="F157" s="70" t="s">
        <v>313</v>
      </c>
      <c r="G157" s="70" t="s">
        <v>72</v>
      </c>
      <c r="H157" s="70" t="s">
        <v>734</v>
      </c>
      <c r="I157" s="70"/>
      <c r="J157" s="72"/>
    </row>
    <row r="158" spans="1:10" x14ac:dyDescent="0.2">
      <c r="A158" s="67">
        <v>147</v>
      </c>
      <c r="B158" s="70" t="s">
        <v>350</v>
      </c>
      <c r="C158" s="69">
        <v>0.99</v>
      </c>
      <c r="D158" s="70" t="s">
        <v>312</v>
      </c>
      <c r="E158" s="71" t="s">
        <v>124</v>
      </c>
      <c r="F158" s="70" t="s">
        <v>313</v>
      </c>
      <c r="G158" s="70" t="s">
        <v>72</v>
      </c>
      <c r="H158" s="70" t="s">
        <v>734</v>
      </c>
      <c r="I158" s="70"/>
      <c r="J158" s="72"/>
    </row>
    <row r="159" spans="1:10" x14ac:dyDescent="0.2">
      <c r="A159" s="67">
        <v>148</v>
      </c>
      <c r="B159" s="70" t="s">
        <v>390</v>
      </c>
      <c r="C159" s="69">
        <v>1.1000000000000001</v>
      </c>
      <c r="D159" s="70" t="s">
        <v>312</v>
      </c>
      <c r="E159" s="71" t="s">
        <v>292</v>
      </c>
      <c r="F159" s="70" t="s">
        <v>313</v>
      </c>
      <c r="G159" s="70" t="s">
        <v>72</v>
      </c>
      <c r="H159" s="70" t="s">
        <v>734</v>
      </c>
      <c r="I159" s="70"/>
      <c r="J159" s="72"/>
    </row>
    <row r="160" spans="1:10" x14ac:dyDescent="0.2">
      <c r="A160" s="67">
        <v>149</v>
      </c>
      <c r="B160" s="70" t="s">
        <v>374</v>
      </c>
      <c r="C160" s="69">
        <v>1.06</v>
      </c>
      <c r="D160" s="70" t="s">
        <v>312</v>
      </c>
      <c r="E160" s="71" t="s">
        <v>263</v>
      </c>
      <c r="F160" s="70" t="s">
        <v>313</v>
      </c>
      <c r="G160" s="70" t="s">
        <v>72</v>
      </c>
      <c r="H160" s="70" t="s">
        <v>734</v>
      </c>
      <c r="I160" s="70"/>
      <c r="J160" s="72"/>
    </row>
    <row r="161" spans="1:10" x14ac:dyDescent="0.2">
      <c r="A161" s="67">
        <v>150</v>
      </c>
      <c r="B161" s="70" t="s">
        <v>397</v>
      </c>
      <c r="C161" s="69">
        <v>1.08</v>
      </c>
      <c r="D161" s="70" t="s">
        <v>312</v>
      </c>
      <c r="E161" s="71" t="s">
        <v>298</v>
      </c>
      <c r="F161" s="70" t="s">
        <v>313</v>
      </c>
      <c r="G161" s="70" t="s">
        <v>72</v>
      </c>
      <c r="H161" s="70" t="s">
        <v>734</v>
      </c>
      <c r="I161" s="70"/>
      <c r="J161" s="72"/>
    </row>
    <row r="162" spans="1:10" x14ac:dyDescent="0.2">
      <c r="A162" s="67">
        <v>151</v>
      </c>
      <c r="B162" s="70" t="s">
        <v>560</v>
      </c>
      <c r="C162" s="69">
        <v>1.38</v>
      </c>
      <c r="D162" s="70" t="s">
        <v>312</v>
      </c>
      <c r="E162" s="71" t="s">
        <v>304</v>
      </c>
      <c r="F162" s="70" t="s">
        <v>313</v>
      </c>
      <c r="G162" s="70" t="s">
        <v>72</v>
      </c>
      <c r="H162" s="70" t="s">
        <v>734</v>
      </c>
      <c r="I162" s="70"/>
      <c r="J162" s="72"/>
    </row>
    <row r="163" spans="1:10" x14ac:dyDescent="0.2">
      <c r="A163" s="67">
        <v>152</v>
      </c>
      <c r="B163" s="70" t="s">
        <v>564</v>
      </c>
      <c r="C163" s="69">
        <v>1.22</v>
      </c>
      <c r="D163" s="70" t="s">
        <v>312</v>
      </c>
      <c r="E163" s="71" t="s">
        <v>207</v>
      </c>
      <c r="F163" s="70" t="s">
        <v>313</v>
      </c>
      <c r="G163" s="70" t="s">
        <v>72</v>
      </c>
      <c r="H163" s="70" t="s">
        <v>734</v>
      </c>
      <c r="I163" s="70"/>
      <c r="J163" s="72"/>
    </row>
    <row r="164" spans="1:10" x14ac:dyDescent="0.2">
      <c r="A164" s="67">
        <v>153</v>
      </c>
      <c r="B164" s="70" t="s">
        <v>359</v>
      </c>
      <c r="C164" s="69">
        <v>1.08</v>
      </c>
      <c r="D164" s="70" t="s">
        <v>312</v>
      </c>
      <c r="E164" s="71" t="s">
        <v>88</v>
      </c>
      <c r="F164" s="70" t="s">
        <v>313</v>
      </c>
      <c r="G164" s="70" t="s">
        <v>72</v>
      </c>
      <c r="H164" s="70" t="s">
        <v>734</v>
      </c>
      <c r="I164" s="70"/>
      <c r="J164" s="72"/>
    </row>
    <row r="165" spans="1:10" x14ac:dyDescent="0.2">
      <c r="A165" s="67">
        <v>154</v>
      </c>
      <c r="B165" s="70" t="s">
        <v>469</v>
      </c>
      <c r="C165" s="69">
        <v>1.1200000000000001</v>
      </c>
      <c r="D165" s="70" t="s">
        <v>312</v>
      </c>
      <c r="E165" s="71" t="s">
        <v>142</v>
      </c>
      <c r="F165" s="70" t="s">
        <v>313</v>
      </c>
      <c r="G165" s="70" t="s">
        <v>72</v>
      </c>
      <c r="H165" s="70" t="s">
        <v>734</v>
      </c>
      <c r="I165" s="70"/>
      <c r="J165" s="72"/>
    </row>
    <row r="166" spans="1:10" x14ac:dyDescent="0.2">
      <c r="A166" s="67">
        <v>155</v>
      </c>
      <c r="B166" s="70" t="s">
        <v>412</v>
      </c>
      <c r="C166" s="69">
        <v>1.0900000000000001</v>
      </c>
      <c r="D166" s="70" t="s">
        <v>312</v>
      </c>
      <c r="E166" s="71" t="s">
        <v>94</v>
      </c>
      <c r="F166" s="70" t="s">
        <v>313</v>
      </c>
      <c r="G166" s="70" t="s">
        <v>72</v>
      </c>
      <c r="H166" s="70" t="s">
        <v>734</v>
      </c>
      <c r="I166" s="70"/>
      <c r="J166" s="72"/>
    </row>
    <row r="167" spans="1:10" x14ac:dyDescent="0.2">
      <c r="A167" s="67">
        <v>156</v>
      </c>
      <c r="B167" s="70" t="s">
        <v>455</v>
      </c>
      <c r="C167" s="69">
        <v>1.1499999999999999</v>
      </c>
      <c r="D167" s="70" t="s">
        <v>312</v>
      </c>
      <c r="E167" s="71" t="s">
        <v>188</v>
      </c>
      <c r="F167" s="70" t="s">
        <v>313</v>
      </c>
      <c r="G167" s="70" t="s">
        <v>72</v>
      </c>
      <c r="H167" s="70" t="s">
        <v>734</v>
      </c>
      <c r="I167" s="70"/>
      <c r="J167" s="72"/>
    </row>
    <row r="168" spans="1:10" x14ac:dyDescent="0.2">
      <c r="A168" s="67">
        <v>157</v>
      </c>
      <c r="B168" s="70" t="s">
        <v>467</v>
      </c>
      <c r="C168" s="69">
        <v>1.1599999999999999</v>
      </c>
      <c r="D168" s="70" t="s">
        <v>312</v>
      </c>
      <c r="E168" s="71" t="s">
        <v>162</v>
      </c>
      <c r="F168" s="70" t="s">
        <v>313</v>
      </c>
      <c r="G168" s="70" t="s">
        <v>72</v>
      </c>
      <c r="H168" s="70" t="s">
        <v>734</v>
      </c>
      <c r="I168" s="70"/>
      <c r="J168" s="72"/>
    </row>
    <row r="169" spans="1:10" x14ac:dyDescent="0.2">
      <c r="A169" s="67">
        <v>158</v>
      </c>
      <c r="B169" s="70" t="s">
        <v>604</v>
      </c>
      <c r="C169" s="69">
        <v>1.36</v>
      </c>
      <c r="D169" s="70" t="s">
        <v>312</v>
      </c>
      <c r="E169" s="71" t="s">
        <v>219</v>
      </c>
      <c r="F169" s="70" t="s">
        <v>313</v>
      </c>
      <c r="G169" s="70" t="s">
        <v>72</v>
      </c>
      <c r="H169" s="70" t="s">
        <v>734</v>
      </c>
      <c r="I169" s="70"/>
      <c r="J169" s="72"/>
    </row>
    <row r="170" spans="1:10" x14ac:dyDescent="0.2">
      <c r="A170" s="67">
        <v>159</v>
      </c>
      <c r="B170" s="70" t="s">
        <v>498</v>
      </c>
      <c r="C170" s="69">
        <v>1.26</v>
      </c>
      <c r="D170" s="70" t="s">
        <v>312</v>
      </c>
      <c r="E170" s="71" t="s">
        <v>202</v>
      </c>
      <c r="F170" s="70" t="s">
        <v>313</v>
      </c>
      <c r="G170" s="70" t="s">
        <v>72</v>
      </c>
      <c r="H170" s="70" t="s">
        <v>734</v>
      </c>
      <c r="I170" s="70"/>
      <c r="J170" s="72"/>
    </row>
    <row r="171" spans="1:10" x14ac:dyDescent="0.2">
      <c r="A171" s="67">
        <v>160</v>
      </c>
      <c r="B171" s="70" t="s">
        <v>477</v>
      </c>
      <c r="C171" s="69">
        <v>1.28</v>
      </c>
      <c r="D171" s="70" t="s">
        <v>312</v>
      </c>
      <c r="E171" s="71" t="s">
        <v>111</v>
      </c>
      <c r="F171" s="70" t="s">
        <v>313</v>
      </c>
      <c r="G171" s="70" t="s">
        <v>72</v>
      </c>
      <c r="H171" s="70" t="s">
        <v>734</v>
      </c>
      <c r="I171" s="70"/>
      <c r="J171" s="72"/>
    </row>
    <row r="172" spans="1:10" x14ac:dyDescent="0.2">
      <c r="A172" s="67">
        <v>161</v>
      </c>
      <c r="B172" s="70" t="s">
        <v>551</v>
      </c>
      <c r="C172" s="69">
        <v>1.1100000000000001</v>
      </c>
      <c r="D172" s="70" t="s">
        <v>312</v>
      </c>
      <c r="E172" s="71" t="s">
        <v>120</v>
      </c>
      <c r="F172" s="70" t="s">
        <v>313</v>
      </c>
      <c r="G172" s="70" t="s">
        <v>72</v>
      </c>
      <c r="H172" s="70" t="s">
        <v>734</v>
      </c>
      <c r="I172" s="70"/>
      <c r="J172" s="72"/>
    </row>
    <row r="173" spans="1:10" x14ac:dyDescent="0.2">
      <c r="A173" s="67">
        <v>162</v>
      </c>
      <c r="B173" s="70" t="s">
        <v>514</v>
      </c>
      <c r="C173" s="69">
        <v>1.27</v>
      </c>
      <c r="D173" s="70" t="s">
        <v>312</v>
      </c>
      <c r="E173" s="71" t="s">
        <v>114</v>
      </c>
      <c r="F173" s="70" t="s">
        <v>313</v>
      </c>
      <c r="G173" s="70" t="s">
        <v>72</v>
      </c>
      <c r="H173" s="70" t="s">
        <v>734</v>
      </c>
      <c r="I173" s="70"/>
      <c r="J173" s="72"/>
    </row>
    <row r="174" spans="1:10" x14ac:dyDescent="0.2">
      <c r="A174" s="67">
        <v>163</v>
      </c>
      <c r="B174" s="70" t="s">
        <v>419</v>
      </c>
      <c r="C174" s="69">
        <v>1.04</v>
      </c>
      <c r="D174" s="70" t="s">
        <v>312</v>
      </c>
      <c r="E174" s="71" t="s">
        <v>148</v>
      </c>
      <c r="F174" s="70" t="s">
        <v>313</v>
      </c>
      <c r="G174" s="70" t="s">
        <v>72</v>
      </c>
      <c r="H174" s="70" t="s">
        <v>734</v>
      </c>
      <c r="I174" s="70"/>
      <c r="J174" s="72"/>
    </row>
    <row r="175" spans="1:10" x14ac:dyDescent="0.2">
      <c r="A175" s="67">
        <v>164</v>
      </c>
      <c r="B175" s="70" t="s">
        <v>425</v>
      </c>
      <c r="C175" s="69">
        <v>1.2</v>
      </c>
      <c r="D175" s="70" t="s">
        <v>312</v>
      </c>
      <c r="E175" s="71" t="s">
        <v>98</v>
      </c>
      <c r="F175" s="70" t="s">
        <v>313</v>
      </c>
      <c r="G175" s="70" t="s">
        <v>72</v>
      </c>
      <c r="H175" s="70" t="s">
        <v>734</v>
      </c>
      <c r="I175" s="70"/>
      <c r="J175" s="72"/>
    </row>
    <row r="176" spans="1:10" x14ac:dyDescent="0.2">
      <c r="A176" s="67">
        <v>165</v>
      </c>
      <c r="B176" s="70" t="s">
        <v>502</v>
      </c>
      <c r="C176" s="69">
        <v>1.06</v>
      </c>
      <c r="D176" s="70" t="s">
        <v>312</v>
      </c>
      <c r="E176" s="71" t="s">
        <v>136</v>
      </c>
      <c r="F176" s="70" t="s">
        <v>313</v>
      </c>
      <c r="G176" s="70" t="s">
        <v>72</v>
      </c>
      <c r="H176" s="70" t="s">
        <v>734</v>
      </c>
      <c r="I176" s="70"/>
      <c r="J176" s="72"/>
    </row>
    <row r="177" spans="1:10" x14ac:dyDescent="0.2">
      <c r="A177" s="67">
        <v>166</v>
      </c>
      <c r="B177" s="70" t="s">
        <v>441</v>
      </c>
      <c r="C177" s="69">
        <v>1.08</v>
      </c>
      <c r="D177" s="70" t="s">
        <v>312</v>
      </c>
      <c r="E177" s="71" t="s">
        <v>168</v>
      </c>
      <c r="F177" s="70" t="s">
        <v>313</v>
      </c>
      <c r="G177" s="70" t="s">
        <v>72</v>
      </c>
      <c r="H177" s="70" t="s">
        <v>734</v>
      </c>
      <c r="I177" s="70"/>
      <c r="J177" s="72"/>
    </row>
    <row r="178" spans="1:10" x14ac:dyDescent="0.2">
      <c r="A178" s="67">
        <v>167</v>
      </c>
      <c r="B178" s="70" t="s">
        <v>449</v>
      </c>
      <c r="C178" s="69">
        <v>1.2</v>
      </c>
      <c r="D178" s="70" t="s">
        <v>312</v>
      </c>
      <c r="E178" s="71" t="s">
        <v>199</v>
      </c>
      <c r="F178" s="70" t="s">
        <v>313</v>
      </c>
      <c r="G178" s="70" t="s">
        <v>72</v>
      </c>
      <c r="H178" s="70" t="s">
        <v>734</v>
      </c>
      <c r="I178" s="70"/>
      <c r="J178" s="72"/>
    </row>
    <row r="179" spans="1:10" x14ac:dyDescent="0.2">
      <c r="A179" s="67">
        <v>168</v>
      </c>
      <c r="B179" s="70" t="s">
        <v>451</v>
      </c>
      <c r="C179" s="69">
        <v>1.22</v>
      </c>
      <c r="D179" s="70" t="s">
        <v>312</v>
      </c>
      <c r="E179" s="71" t="s">
        <v>177</v>
      </c>
      <c r="F179" s="70" t="s">
        <v>313</v>
      </c>
      <c r="G179" s="70" t="s">
        <v>72</v>
      </c>
      <c r="H179" s="70" t="s">
        <v>734</v>
      </c>
      <c r="I179" s="70"/>
      <c r="J179" s="72"/>
    </row>
    <row r="180" spans="1:10" x14ac:dyDescent="0.2">
      <c r="A180" s="67">
        <v>169</v>
      </c>
      <c r="B180" s="70" t="s">
        <v>475</v>
      </c>
      <c r="C180" s="69">
        <v>1.0900000000000001</v>
      </c>
      <c r="D180" s="70" t="s">
        <v>312</v>
      </c>
      <c r="E180" s="71" t="s">
        <v>185</v>
      </c>
      <c r="F180" s="70" t="s">
        <v>313</v>
      </c>
      <c r="G180" s="70" t="s">
        <v>72</v>
      </c>
      <c r="H180" s="70" t="s">
        <v>734</v>
      </c>
      <c r="I180" s="70"/>
      <c r="J180" s="72"/>
    </row>
    <row r="181" spans="1:10" x14ac:dyDescent="0.2">
      <c r="A181" s="67">
        <v>170</v>
      </c>
      <c r="B181" s="70" t="s">
        <v>562</v>
      </c>
      <c r="C181" s="69">
        <v>1.23</v>
      </c>
      <c r="D181" s="70" t="s">
        <v>312</v>
      </c>
      <c r="E181" s="71" t="s">
        <v>251</v>
      </c>
      <c r="F181" s="70" t="s">
        <v>313</v>
      </c>
      <c r="G181" s="70" t="s">
        <v>72</v>
      </c>
      <c r="H181" s="70" t="s">
        <v>734</v>
      </c>
      <c r="I181" s="70"/>
      <c r="J181" s="72"/>
    </row>
    <row r="182" spans="1:10" x14ac:dyDescent="0.2">
      <c r="A182" s="67">
        <v>171</v>
      </c>
      <c r="B182" s="70" t="s">
        <v>430</v>
      </c>
      <c r="C182" s="69">
        <v>1.04</v>
      </c>
      <c r="D182" s="70" t="s">
        <v>312</v>
      </c>
      <c r="E182" s="71" t="s">
        <v>222</v>
      </c>
      <c r="F182" s="70" t="s">
        <v>313</v>
      </c>
      <c r="G182" s="70" t="s">
        <v>72</v>
      </c>
      <c r="H182" s="70" t="s">
        <v>734</v>
      </c>
      <c r="I182" s="70"/>
      <c r="J182" s="72"/>
    </row>
    <row r="183" spans="1:10" x14ac:dyDescent="0.2">
      <c r="A183" s="67">
        <v>172</v>
      </c>
      <c r="B183" s="70" t="s">
        <v>543</v>
      </c>
      <c r="C183" s="69">
        <v>1.17</v>
      </c>
      <c r="D183" s="70" t="s">
        <v>312</v>
      </c>
      <c r="E183" s="71" t="s">
        <v>151</v>
      </c>
      <c r="F183" s="70" t="s">
        <v>313</v>
      </c>
      <c r="G183" s="70" t="s">
        <v>72</v>
      </c>
      <c r="H183" s="70" t="s">
        <v>734</v>
      </c>
      <c r="I183" s="70"/>
      <c r="J183" s="72"/>
    </row>
    <row r="184" spans="1:10" x14ac:dyDescent="0.2">
      <c r="A184" s="67">
        <v>173</v>
      </c>
      <c r="B184" s="70" t="s">
        <v>497</v>
      </c>
      <c r="C184" s="69">
        <v>1.1499999999999999</v>
      </c>
      <c r="D184" s="70" t="s">
        <v>312</v>
      </c>
      <c r="E184" s="71" t="s">
        <v>165</v>
      </c>
      <c r="F184" s="70" t="s">
        <v>313</v>
      </c>
      <c r="G184" s="70" t="s">
        <v>72</v>
      </c>
      <c r="H184" s="70" t="s">
        <v>734</v>
      </c>
      <c r="I184" s="70"/>
      <c r="J184" s="72"/>
    </row>
    <row r="185" spans="1:10" x14ac:dyDescent="0.2">
      <c r="A185" s="67">
        <v>174</v>
      </c>
      <c r="B185" s="70" t="s">
        <v>635</v>
      </c>
      <c r="C185" s="69">
        <v>1.38</v>
      </c>
      <c r="D185" s="70" t="s">
        <v>312</v>
      </c>
      <c r="E185" s="71" t="s">
        <v>216</v>
      </c>
      <c r="F185" s="70" t="s">
        <v>313</v>
      </c>
      <c r="G185" s="70" t="s">
        <v>72</v>
      </c>
      <c r="H185" s="70" t="s">
        <v>734</v>
      </c>
      <c r="I185" s="70"/>
      <c r="J185" s="72"/>
    </row>
    <row r="186" spans="1:10" x14ac:dyDescent="0.2">
      <c r="A186" s="67">
        <v>175</v>
      </c>
      <c r="B186" s="70" t="s">
        <v>634</v>
      </c>
      <c r="C186" s="69">
        <v>1.37</v>
      </c>
      <c r="D186" s="70" t="s">
        <v>312</v>
      </c>
      <c r="E186" s="71" t="s">
        <v>280</v>
      </c>
      <c r="F186" s="70" t="s">
        <v>313</v>
      </c>
      <c r="G186" s="70" t="s">
        <v>72</v>
      </c>
      <c r="H186" s="70" t="s">
        <v>734</v>
      </c>
      <c r="I186" s="70"/>
      <c r="J186" s="72"/>
    </row>
    <row r="187" spans="1:10" x14ac:dyDescent="0.2">
      <c r="A187" s="67">
        <v>176</v>
      </c>
      <c r="B187" s="70" t="s">
        <v>456</v>
      </c>
      <c r="C187" s="69">
        <v>1.1000000000000001</v>
      </c>
      <c r="D187" s="70" t="s">
        <v>312</v>
      </c>
      <c r="E187" s="71" t="s">
        <v>159</v>
      </c>
      <c r="F187" s="70" t="s">
        <v>313</v>
      </c>
      <c r="G187" s="70" t="s">
        <v>72</v>
      </c>
      <c r="H187" s="70" t="s">
        <v>734</v>
      </c>
      <c r="I187" s="70"/>
      <c r="J187" s="72"/>
    </row>
    <row r="188" spans="1:10" x14ac:dyDescent="0.2">
      <c r="A188" s="67">
        <v>177</v>
      </c>
      <c r="B188" s="70" t="s">
        <v>482</v>
      </c>
      <c r="C188" s="69">
        <v>1.01</v>
      </c>
      <c r="D188" s="70" t="s">
        <v>312</v>
      </c>
      <c r="E188" s="71" t="s">
        <v>130</v>
      </c>
      <c r="F188" s="70" t="s">
        <v>313</v>
      </c>
      <c r="G188" s="70" t="s">
        <v>72</v>
      </c>
      <c r="H188" s="70" t="s">
        <v>734</v>
      </c>
      <c r="I188" s="70"/>
      <c r="J188" s="72"/>
    </row>
    <row r="189" spans="1:10" x14ac:dyDescent="0.2">
      <c r="A189" s="67">
        <v>178</v>
      </c>
      <c r="B189" s="70" t="s">
        <v>583</v>
      </c>
      <c r="C189" s="69">
        <v>1.21</v>
      </c>
      <c r="D189" s="70" t="s">
        <v>312</v>
      </c>
      <c r="E189" s="71" t="s">
        <v>101</v>
      </c>
      <c r="F189" s="70" t="s">
        <v>313</v>
      </c>
      <c r="G189" s="70" t="s">
        <v>72</v>
      </c>
      <c r="H189" s="70" t="s">
        <v>734</v>
      </c>
      <c r="I189" s="70"/>
      <c r="J189" s="72"/>
    </row>
    <row r="190" spans="1:10" x14ac:dyDescent="0.2">
      <c r="A190" s="67">
        <v>179</v>
      </c>
      <c r="B190" s="70" t="s">
        <v>542</v>
      </c>
      <c r="C190" s="69">
        <v>1.1200000000000001</v>
      </c>
      <c r="D190" s="70" t="s">
        <v>312</v>
      </c>
      <c r="E190" s="71" t="s">
        <v>117</v>
      </c>
      <c r="F190" s="70" t="s">
        <v>313</v>
      </c>
      <c r="G190" s="70" t="s">
        <v>72</v>
      </c>
      <c r="H190" s="70" t="s">
        <v>734</v>
      </c>
      <c r="I190" s="70"/>
      <c r="J190" s="72"/>
    </row>
    <row r="191" spans="1:10" x14ac:dyDescent="0.2">
      <c r="A191" s="67">
        <v>180</v>
      </c>
      <c r="B191" s="70" t="s">
        <v>450</v>
      </c>
      <c r="C191" s="69">
        <v>1.1499999999999999</v>
      </c>
      <c r="D191" s="70" t="s">
        <v>312</v>
      </c>
      <c r="E191" s="71" t="s">
        <v>210</v>
      </c>
      <c r="F191" s="70" t="s">
        <v>313</v>
      </c>
      <c r="G191" s="70" t="s">
        <v>72</v>
      </c>
      <c r="H191" s="70" t="s">
        <v>734</v>
      </c>
      <c r="I191" s="70"/>
      <c r="J191" s="72"/>
    </row>
    <row r="192" spans="1:10" x14ac:dyDescent="0.2">
      <c r="A192" s="67">
        <v>181</v>
      </c>
      <c r="B192" s="70" t="s">
        <v>507</v>
      </c>
      <c r="C192" s="69">
        <v>1.1399999999999999</v>
      </c>
      <c r="D192" s="70" t="s">
        <v>312</v>
      </c>
      <c r="E192" s="71" t="s">
        <v>182</v>
      </c>
      <c r="F192" s="70" t="s">
        <v>313</v>
      </c>
      <c r="G192" s="70" t="s">
        <v>72</v>
      </c>
      <c r="H192" s="70" t="s">
        <v>734</v>
      </c>
      <c r="I192" s="70"/>
      <c r="J192" s="72"/>
    </row>
    <row r="193" spans="1:10" x14ac:dyDescent="0.2">
      <c r="A193" s="67">
        <v>182</v>
      </c>
      <c r="B193" s="70" t="s">
        <v>431</v>
      </c>
      <c r="C193" s="69">
        <v>1.08</v>
      </c>
      <c r="D193" s="70" t="s">
        <v>312</v>
      </c>
      <c r="E193" s="71" t="s">
        <v>191</v>
      </c>
      <c r="F193" s="70" t="s">
        <v>313</v>
      </c>
      <c r="G193" s="70" t="s">
        <v>72</v>
      </c>
      <c r="H193" s="70" t="s">
        <v>734</v>
      </c>
      <c r="I193" s="70"/>
      <c r="J193" s="72"/>
    </row>
    <row r="194" spans="1:10" x14ac:dyDescent="0.2">
      <c r="A194" s="67">
        <v>183</v>
      </c>
      <c r="B194" s="70" t="s">
        <v>405</v>
      </c>
      <c r="C194" s="69">
        <v>1.22</v>
      </c>
      <c r="D194" s="70" t="s">
        <v>312</v>
      </c>
      <c r="E194" s="71" t="s">
        <v>139</v>
      </c>
      <c r="F194" s="70" t="s">
        <v>313</v>
      </c>
      <c r="G194" s="70" t="s">
        <v>72</v>
      </c>
      <c r="H194" s="70" t="s">
        <v>734</v>
      </c>
      <c r="I194" s="70"/>
      <c r="J194" s="72"/>
    </row>
    <row r="195" spans="1:10" x14ac:dyDescent="0.2">
      <c r="A195" s="67">
        <v>184</v>
      </c>
      <c r="B195" s="70" t="s">
        <v>432</v>
      </c>
      <c r="C195" s="69">
        <v>1.1499999999999999</v>
      </c>
      <c r="D195" s="70" t="s">
        <v>312</v>
      </c>
      <c r="E195" s="71" t="s">
        <v>286</v>
      </c>
      <c r="F195" s="70" t="s">
        <v>313</v>
      </c>
      <c r="G195" s="70" t="s">
        <v>72</v>
      </c>
      <c r="H195" s="70" t="s">
        <v>734</v>
      </c>
      <c r="I195" s="70"/>
      <c r="J195" s="72"/>
    </row>
    <row r="196" spans="1:10" x14ac:dyDescent="0.2">
      <c r="A196" s="67">
        <v>185</v>
      </c>
      <c r="B196" s="70" t="s">
        <v>559</v>
      </c>
      <c r="C196" s="69">
        <v>1.31</v>
      </c>
      <c r="D196" s="70" t="s">
        <v>312</v>
      </c>
      <c r="E196" s="71" t="s">
        <v>127</v>
      </c>
      <c r="F196" s="70" t="s">
        <v>313</v>
      </c>
      <c r="G196" s="70" t="s">
        <v>72</v>
      </c>
      <c r="H196" s="70" t="s">
        <v>734</v>
      </c>
      <c r="I196" s="70"/>
      <c r="J196" s="72"/>
    </row>
    <row r="197" spans="1:10" x14ac:dyDescent="0.2">
      <c r="A197" s="67">
        <v>186</v>
      </c>
      <c r="B197" s="70" t="s">
        <v>407</v>
      </c>
      <c r="C197" s="69">
        <v>1.03</v>
      </c>
      <c r="D197" s="70" t="s">
        <v>312</v>
      </c>
      <c r="E197" s="71" t="s">
        <v>408</v>
      </c>
      <c r="F197" s="70" t="s">
        <v>313</v>
      </c>
      <c r="G197" s="70" t="s">
        <v>72</v>
      </c>
      <c r="H197" s="70" t="s">
        <v>734</v>
      </c>
      <c r="I197" s="70"/>
      <c r="J197" s="72"/>
    </row>
    <row r="198" spans="1:10" x14ac:dyDescent="0.2">
      <c r="A198" s="67">
        <v>187</v>
      </c>
      <c r="B198" s="70" t="s">
        <v>619</v>
      </c>
      <c r="C198" s="69">
        <v>1.38</v>
      </c>
      <c r="D198" s="70" t="s">
        <v>312</v>
      </c>
      <c r="E198" s="71" t="s">
        <v>620</v>
      </c>
      <c r="F198" s="70" t="s">
        <v>313</v>
      </c>
      <c r="G198" s="70" t="s">
        <v>72</v>
      </c>
      <c r="H198" s="70" t="s">
        <v>734</v>
      </c>
      <c r="I198" s="70"/>
      <c r="J198" s="72"/>
    </row>
    <row r="199" spans="1:10" x14ac:dyDescent="0.2">
      <c r="A199" s="67">
        <v>188</v>
      </c>
      <c r="B199" s="70" t="s">
        <v>490</v>
      </c>
      <c r="C199" s="69">
        <v>1.1599999999999999</v>
      </c>
      <c r="D199" s="70" t="s">
        <v>312</v>
      </c>
      <c r="E199" s="71" t="s">
        <v>491</v>
      </c>
      <c r="F199" s="70" t="s">
        <v>313</v>
      </c>
      <c r="G199" s="70" t="s">
        <v>72</v>
      </c>
      <c r="H199" s="70" t="s">
        <v>734</v>
      </c>
      <c r="I199" s="70"/>
      <c r="J199" s="72"/>
    </row>
    <row r="200" spans="1:10" x14ac:dyDescent="0.2">
      <c r="A200" s="67">
        <v>189</v>
      </c>
      <c r="B200" s="70" t="s">
        <v>483</v>
      </c>
      <c r="C200" s="69">
        <v>1.2</v>
      </c>
      <c r="D200" s="70" t="s">
        <v>312</v>
      </c>
      <c r="E200" s="71" t="s">
        <v>484</v>
      </c>
      <c r="F200" s="70" t="s">
        <v>313</v>
      </c>
      <c r="G200" s="70" t="s">
        <v>72</v>
      </c>
      <c r="H200" s="70" t="s">
        <v>734</v>
      </c>
      <c r="I200" s="70"/>
      <c r="J200" s="72"/>
    </row>
    <row r="201" spans="1:10" x14ac:dyDescent="0.2">
      <c r="A201" s="67">
        <v>190</v>
      </c>
      <c r="B201" s="70" t="s">
        <v>385</v>
      </c>
      <c r="C201" s="69">
        <v>1.1499999999999999</v>
      </c>
      <c r="D201" s="70" t="s">
        <v>312</v>
      </c>
      <c r="E201" s="71" t="s">
        <v>386</v>
      </c>
      <c r="F201" s="70" t="s">
        <v>313</v>
      </c>
      <c r="G201" s="70" t="s">
        <v>72</v>
      </c>
      <c r="H201" s="70" t="s">
        <v>734</v>
      </c>
      <c r="I201" s="70"/>
      <c r="J201" s="72"/>
    </row>
    <row r="202" spans="1:10" x14ac:dyDescent="0.2">
      <c r="A202" s="67">
        <v>191</v>
      </c>
      <c r="B202" s="70" t="s">
        <v>409</v>
      </c>
      <c r="C202" s="69">
        <v>1.1200000000000001</v>
      </c>
      <c r="D202" s="70" t="s">
        <v>312</v>
      </c>
      <c r="E202" s="71" t="s">
        <v>410</v>
      </c>
      <c r="F202" s="70" t="s">
        <v>313</v>
      </c>
      <c r="G202" s="70" t="s">
        <v>72</v>
      </c>
      <c r="H202" s="70" t="s">
        <v>734</v>
      </c>
      <c r="I202" s="70"/>
      <c r="J202" s="72"/>
    </row>
    <row r="203" spans="1:10" x14ac:dyDescent="0.2">
      <c r="A203" s="67">
        <v>192</v>
      </c>
      <c r="B203" s="70" t="s">
        <v>459</v>
      </c>
      <c r="C203" s="69">
        <v>1.17</v>
      </c>
      <c r="D203" s="70" t="s">
        <v>312</v>
      </c>
      <c r="E203" s="71" t="s">
        <v>460</v>
      </c>
      <c r="F203" s="70" t="s">
        <v>313</v>
      </c>
      <c r="G203" s="70" t="s">
        <v>72</v>
      </c>
      <c r="H203" s="70" t="s">
        <v>734</v>
      </c>
      <c r="I203" s="70"/>
      <c r="J203" s="72"/>
    </row>
    <row r="204" spans="1:10" x14ac:dyDescent="0.2">
      <c r="A204" s="67">
        <v>193</v>
      </c>
      <c r="B204" s="70" t="s">
        <v>550</v>
      </c>
      <c r="C204" s="69">
        <v>1.28</v>
      </c>
      <c r="D204" s="70" t="s">
        <v>97</v>
      </c>
      <c r="E204" s="71" t="s">
        <v>486</v>
      </c>
      <c r="F204" s="70" t="s">
        <v>313</v>
      </c>
      <c r="G204" s="70" t="s">
        <v>72</v>
      </c>
      <c r="H204" s="70" t="s">
        <v>734</v>
      </c>
      <c r="I204" s="70"/>
      <c r="J204" s="72"/>
    </row>
    <row r="205" spans="1:10" x14ac:dyDescent="0.2">
      <c r="A205" s="67">
        <v>194</v>
      </c>
      <c r="B205" s="70" t="s">
        <v>545</v>
      </c>
      <c r="C205" s="69">
        <v>1.1499999999999999</v>
      </c>
      <c r="D205" s="70" t="s">
        <v>97</v>
      </c>
      <c r="E205" s="71" t="s">
        <v>546</v>
      </c>
      <c r="F205" s="70" t="s">
        <v>313</v>
      </c>
      <c r="G205" s="70" t="s">
        <v>72</v>
      </c>
      <c r="H205" s="70" t="s">
        <v>734</v>
      </c>
      <c r="I205" s="70"/>
      <c r="J205" s="72"/>
    </row>
    <row r="206" spans="1:10" x14ac:dyDescent="0.2">
      <c r="A206" s="67">
        <v>195</v>
      </c>
      <c r="B206" s="70" t="s">
        <v>549</v>
      </c>
      <c r="C206" s="69">
        <v>0.99</v>
      </c>
      <c r="D206" s="70" t="s">
        <v>97</v>
      </c>
      <c r="E206" s="71" t="s">
        <v>522</v>
      </c>
      <c r="F206" s="70" t="s">
        <v>313</v>
      </c>
      <c r="G206" s="70" t="s">
        <v>72</v>
      </c>
      <c r="H206" s="70" t="s">
        <v>734</v>
      </c>
      <c r="I206" s="70"/>
      <c r="J206" s="72"/>
    </row>
    <row r="207" spans="1:10" x14ac:dyDescent="0.2">
      <c r="A207" s="67">
        <v>196</v>
      </c>
      <c r="B207" s="70" t="s">
        <v>388</v>
      </c>
      <c r="C207" s="69">
        <v>1.01</v>
      </c>
      <c r="D207" s="70" t="s">
        <v>97</v>
      </c>
      <c r="E207" s="71" t="s">
        <v>389</v>
      </c>
      <c r="F207" s="70" t="s">
        <v>313</v>
      </c>
      <c r="G207" s="70" t="s">
        <v>72</v>
      </c>
      <c r="H207" s="70" t="s">
        <v>734</v>
      </c>
      <c r="I207" s="70"/>
      <c r="J207" s="72"/>
    </row>
    <row r="208" spans="1:10" x14ac:dyDescent="0.2">
      <c r="A208" s="67">
        <v>197</v>
      </c>
      <c r="B208" s="74" t="s">
        <v>636</v>
      </c>
      <c r="C208" s="69">
        <v>1.06</v>
      </c>
      <c r="D208" s="70" t="s">
        <v>97</v>
      </c>
      <c r="E208" s="71" t="s">
        <v>579</v>
      </c>
      <c r="F208" s="70" t="s">
        <v>313</v>
      </c>
      <c r="G208" s="70" t="s">
        <v>72</v>
      </c>
      <c r="H208" s="70" t="s">
        <v>734</v>
      </c>
      <c r="I208" s="70"/>
      <c r="J208" s="72" t="s">
        <v>737</v>
      </c>
    </row>
    <row r="209" spans="1:10" x14ac:dyDescent="0.2">
      <c r="A209" s="67">
        <v>198</v>
      </c>
      <c r="B209" s="70" t="s">
        <v>427</v>
      </c>
      <c r="C209" s="69">
        <v>1.02</v>
      </c>
      <c r="D209" s="70" t="s">
        <v>97</v>
      </c>
      <c r="E209" s="71" t="s">
        <v>366</v>
      </c>
      <c r="F209" s="70" t="s">
        <v>313</v>
      </c>
      <c r="G209" s="70" t="s">
        <v>72</v>
      </c>
      <c r="H209" s="70" t="s">
        <v>734</v>
      </c>
      <c r="I209" s="70"/>
      <c r="J209" s="72"/>
    </row>
    <row r="210" spans="1:10" x14ac:dyDescent="0.2">
      <c r="A210" s="67">
        <v>199</v>
      </c>
      <c r="B210" s="70" t="s">
        <v>421</v>
      </c>
      <c r="C210" s="69">
        <v>0.97</v>
      </c>
      <c r="D210" s="70" t="s">
        <v>97</v>
      </c>
      <c r="E210" s="71" t="s">
        <v>402</v>
      </c>
      <c r="F210" s="70" t="s">
        <v>313</v>
      </c>
      <c r="G210" s="70" t="s">
        <v>72</v>
      </c>
      <c r="H210" s="70" t="s">
        <v>734</v>
      </c>
      <c r="I210" s="70"/>
      <c r="J210" s="72"/>
    </row>
    <row r="211" spans="1:10" x14ac:dyDescent="0.2">
      <c r="A211" s="67">
        <v>200</v>
      </c>
      <c r="B211" s="70" t="s">
        <v>538</v>
      </c>
      <c r="C211" s="69">
        <v>1.17</v>
      </c>
      <c r="D211" s="70" t="s">
        <v>97</v>
      </c>
      <c r="E211" s="71" t="s">
        <v>318</v>
      </c>
      <c r="F211" s="70" t="s">
        <v>313</v>
      </c>
      <c r="G211" s="70" t="s">
        <v>72</v>
      </c>
      <c r="H211" s="70" t="s">
        <v>734</v>
      </c>
      <c r="I211" s="70"/>
      <c r="J211" s="72"/>
    </row>
    <row r="212" spans="1:10" x14ac:dyDescent="0.2">
      <c r="A212" s="67">
        <v>201</v>
      </c>
      <c r="B212" s="70" t="s">
        <v>472</v>
      </c>
      <c r="C212" s="69">
        <v>1.04</v>
      </c>
      <c r="D212" s="70" t="s">
        <v>97</v>
      </c>
      <c r="E212" s="71" t="s">
        <v>371</v>
      </c>
      <c r="F212" s="70" t="s">
        <v>313</v>
      </c>
      <c r="G212" s="70" t="s">
        <v>72</v>
      </c>
      <c r="H212" s="70" t="s">
        <v>734</v>
      </c>
      <c r="I212" s="70"/>
      <c r="J212" s="72"/>
    </row>
    <row r="213" spans="1:10" x14ac:dyDescent="0.2">
      <c r="A213" s="67">
        <v>202</v>
      </c>
      <c r="B213" s="70" t="s">
        <v>452</v>
      </c>
      <c r="C213" s="69">
        <v>0.98</v>
      </c>
      <c r="D213" s="70" t="s">
        <v>97</v>
      </c>
      <c r="E213" s="71" t="s">
        <v>453</v>
      </c>
      <c r="F213" s="70" t="s">
        <v>313</v>
      </c>
      <c r="G213" s="70" t="s">
        <v>72</v>
      </c>
      <c r="H213" s="70" t="s">
        <v>734</v>
      </c>
      <c r="I213" s="70"/>
      <c r="J213" s="72"/>
    </row>
    <row r="214" spans="1:10" x14ac:dyDescent="0.2">
      <c r="A214" s="67">
        <v>203</v>
      </c>
      <c r="B214" s="70" t="s">
        <v>462</v>
      </c>
      <c r="C214" s="69">
        <v>1.24</v>
      </c>
      <c r="D214" s="70" t="s">
        <v>97</v>
      </c>
      <c r="E214" s="71" t="s">
        <v>463</v>
      </c>
      <c r="F214" s="70" t="s">
        <v>313</v>
      </c>
      <c r="G214" s="70" t="s">
        <v>72</v>
      </c>
      <c r="H214" s="70" t="s">
        <v>734</v>
      </c>
      <c r="I214" s="70"/>
      <c r="J214" s="72"/>
    </row>
    <row r="215" spans="1:10" x14ac:dyDescent="0.2">
      <c r="A215" s="67">
        <v>204</v>
      </c>
      <c r="B215" s="70" t="s">
        <v>532</v>
      </c>
      <c r="C215" s="69">
        <v>1.1499999999999999</v>
      </c>
      <c r="D215" s="70" t="s">
        <v>97</v>
      </c>
      <c r="E215" s="71" t="s">
        <v>445</v>
      </c>
      <c r="F215" s="70" t="s">
        <v>313</v>
      </c>
      <c r="G215" s="70" t="s">
        <v>72</v>
      </c>
      <c r="H215" s="70" t="s">
        <v>734</v>
      </c>
      <c r="I215" s="70"/>
      <c r="J215" s="72"/>
    </row>
    <row r="216" spans="1:10" x14ac:dyDescent="0.2">
      <c r="A216" s="67">
        <v>205</v>
      </c>
      <c r="B216" s="70" t="s">
        <v>345</v>
      </c>
      <c r="C216" s="69">
        <v>0.99</v>
      </c>
      <c r="D216" s="70" t="s">
        <v>97</v>
      </c>
      <c r="E216" s="71" t="s">
        <v>346</v>
      </c>
      <c r="F216" s="70" t="s">
        <v>313</v>
      </c>
      <c r="G216" s="70" t="s">
        <v>72</v>
      </c>
      <c r="H216" s="70" t="s">
        <v>734</v>
      </c>
      <c r="I216" s="70"/>
      <c r="J216" s="72"/>
    </row>
    <row r="217" spans="1:10" x14ac:dyDescent="0.2">
      <c r="A217" s="67">
        <v>206</v>
      </c>
      <c r="B217" s="70" t="s">
        <v>328</v>
      </c>
      <c r="C217" s="69">
        <v>1.01</v>
      </c>
      <c r="D217" s="70" t="s">
        <v>97</v>
      </c>
      <c r="E217" s="71" t="s">
        <v>329</v>
      </c>
      <c r="F217" s="70" t="s">
        <v>313</v>
      </c>
      <c r="G217" s="70" t="s">
        <v>72</v>
      </c>
      <c r="H217" s="70" t="s">
        <v>734</v>
      </c>
      <c r="I217" s="70"/>
      <c r="J217" s="72"/>
    </row>
    <row r="218" spans="1:10" x14ac:dyDescent="0.2">
      <c r="A218" s="67">
        <v>207</v>
      </c>
      <c r="B218" s="70" t="s">
        <v>392</v>
      </c>
      <c r="C218" s="69">
        <v>1.06</v>
      </c>
      <c r="D218" s="70" t="s">
        <v>97</v>
      </c>
      <c r="E218" s="71" t="s">
        <v>79</v>
      </c>
      <c r="F218" s="70" t="s">
        <v>313</v>
      </c>
      <c r="G218" s="70" t="s">
        <v>72</v>
      </c>
      <c r="H218" s="70" t="s">
        <v>734</v>
      </c>
      <c r="I218" s="70"/>
      <c r="J218" s="72"/>
    </row>
    <row r="219" spans="1:10" x14ac:dyDescent="0.2">
      <c r="A219" s="67">
        <v>208</v>
      </c>
      <c r="B219" s="70" t="s">
        <v>448</v>
      </c>
      <c r="C219" s="69">
        <v>1.1399999999999999</v>
      </c>
      <c r="D219" s="70" t="s">
        <v>97</v>
      </c>
      <c r="E219" s="71" t="s">
        <v>82</v>
      </c>
      <c r="F219" s="70" t="s">
        <v>313</v>
      </c>
      <c r="G219" s="70" t="s">
        <v>72</v>
      </c>
      <c r="H219" s="70" t="s">
        <v>734</v>
      </c>
      <c r="I219" s="70"/>
      <c r="J219" s="72"/>
    </row>
    <row r="220" spans="1:10" x14ac:dyDescent="0.2">
      <c r="A220" s="67">
        <v>209</v>
      </c>
      <c r="B220" s="70" t="s">
        <v>324</v>
      </c>
      <c r="C220" s="69">
        <v>0.93</v>
      </c>
      <c r="D220" s="70" t="s">
        <v>97</v>
      </c>
      <c r="E220" s="71" t="s">
        <v>91</v>
      </c>
      <c r="F220" s="70" t="s">
        <v>313</v>
      </c>
      <c r="G220" s="70" t="s">
        <v>72</v>
      </c>
      <c r="H220" s="70" t="s">
        <v>734</v>
      </c>
      <c r="I220" s="70"/>
      <c r="J220" s="72"/>
    </row>
    <row r="221" spans="1:10" x14ac:dyDescent="0.2">
      <c r="A221" s="67">
        <v>210</v>
      </c>
      <c r="B221" s="70" t="s">
        <v>572</v>
      </c>
      <c r="C221" s="69">
        <v>1.26</v>
      </c>
      <c r="D221" s="70" t="s">
        <v>97</v>
      </c>
      <c r="E221" s="71" t="s">
        <v>70</v>
      </c>
      <c r="F221" s="70" t="s">
        <v>313</v>
      </c>
      <c r="G221" s="70" t="s">
        <v>72</v>
      </c>
      <c r="H221" s="70" t="s">
        <v>734</v>
      </c>
      <c r="I221" s="70"/>
      <c r="J221" s="72"/>
    </row>
    <row r="222" spans="1:10" x14ac:dyDescent="0.2">
      <c r="A222" s="67">
        <v>211</v>
      </c>
      <c r="B222" s="70" t="s">
        <v>439</v>
      </c>
      <c r="C222" s="69">
        <v>1.03</v>
      </c>
      <c r="D222" s="70" t="s">
        <v>97</v>
      </c>
      <c r="E222" s="71" t="s">
        <v>76</v>
      </c>
      <c r="F222" s="70" t="s">
        <v>313</v>
      </c>
      <c r="G222" s="70" t="s">
        <v>72</v>
      </c>
      <c r="H222" s="70" t="s">
        <v>734</v>
      </c>
      <c r="I222" s="70"/>
      <c r="J222" s="72"/>
    </row>
    <row r="223" spans="1:10" x14ac:dyDescent="0.2">
      <c r="A223" s="67">
        <v>212</v>
      </c>
      <c r="B223" s="74" t="s">
        <v>488</v>
      </c>
      <c r="C223" s="69">
        <v>1.21</v>
      </c>
      <c r="D223" s="70" t="s">
        <v>97</v>
      </c>
      <c r="E223" s="71" t="s">
        <v>133</v>
      </c>
      <c r="F223" s="70" t="s">
        <v>313</v>
      </c>
      <c r="G223" s="70" t="s">
        <v>72</v>
      </c>
      <c r="H223" s="70" t="s">
        <v>734</v>
      </c>
      <c r="I223" s="70"/>
      <c r="J223" s="72" t="s">
        <v>738</v>
      </c>
    </row>
    <row r="224" spans="1:10" x14ac:dyDescent="0.2">
      <c r="A224" s="67">
        <v>213</v>
      </c>
      <c r="B224" s="74" t="s">
        <v>428</v>
      </c>
      <c r="C224" s="69">
        <v>1.18</v>
      </c>
      <c r="D224" s="70" t="s">
        <v>97</v>
      </c>
      <c r="E224" s="71" t="s">
        <v>85</v>
      </c>
      <c r="F224" s="70" t="s">
        <v>313</v>
      </c>
      <c r="G224" s="70" t="s">
        <v>72</v>
      </c>
      <c r="H224" s="70" t="s">
        <v>734</v>
      </c>
      <c r="I224" s="70"/>
      <c r="J224" s="72" t="s">
        <v>739</v>
      </c>
    </row>
    <row r="225" spans="1:10" x14ac:dyDescent="0.2">
      <c r="A225" s="67">
        <v>214</v>
      </c>
      <c r="B225" s="70" t="s">
        <v>642</v>
      </c>
      <c r="C225" s="69">
        <v>1.39</v>
      </c>
      <c r="D225" s="70" t="s">
        <v>97</v>
      </c>
      <c r="E225" s="71" t="s">
        <v>105</v>
      </c>
      <c r="F225" s="70" t="s">
        <v>313</v>
      </c>
      <c r="G225" s="70" t="s">
        <v>72</v>
      </c>
      <c r="H225" s="70" t="s">
        <v>734</v>
      </c>
      <c r="I225" s="70"/>
      <c r="J225" s="72"/>
    </row>
    <row r="226" spans="1:10" x14ac:dyDescent="0.2">
      <c r="A226" s="67">
        <v>215</v>
      </c>
      <c r="B226" s="70" t="s">
        <v>470</v>
      </c>
      <c r="C226" s="69">
        <v>1.22</v>
      </c>
      <c r="D226" s="70" t="s">
        <v>97</v>
      </c>
      <c r="E226" s="71" t="s">
        <v>108</v>
      </c>
      <c r="F226" s="70" t="s">
        <v>313</v>
      </c>
      <c r="G226" s="70" t="s">
        <v>72</v>
      </c>
      <c r="H226" s="70" t="s">
        <v>734</v>
      </c>
      <c r="I226" s="70"/>
      <c r="J226" s="72"/>
    </row>
    <row r="227" spans="1:10" x14ac:dyDescent="0.2">
      <c r="A227" s="67">
        <v>216</v>
      </c>
      <c r="B227" s="74" t="s">
        <v>544</v>
      </c>
      <c r="C227" s="69">
        <v>1.27</v>
      </c>
      <c r="D227" s="70" t="s">
        <v>97</v>
      </c>
      <c r="E227" s="71" t="s">
        <v>248</v>
      </c>
      <c r="F227" s="70" t="s">
        <v>313</v>
      </c>
      <c r="G227" s="70" t="s">
        <v>72</v>
      </c>
      <c r="H227" s="70" t="s">
        <v>734</v>
      </c>
      <c r="I227" s="70"/>
      <c r="J227" s="72" t="s">
        <v>738</v>
      </c>
    </row>
    <row r="228" spans="1:10" x14ac:dyDescent="0.2">
      <c r="A228" s="67">
        <v>217</v>
      </c>
      <c r="B228" s="74" t="s">
        <v>415</v>
      </c>
      <c r="C228" s="69">
        <v>1.32</v>
      </c>
      <c r="D228" s="70" t="s">
        <v>97</v>
      </c>
      <c r="E228" s="71" t="s">
        <v>243</v>
      </c>
      <c r="F228" s="70" t="s">
        <v>313</v>
      </c>
      <c r="G228" s="70" t="s">
        <v>72</v>
      </c>
      <c r="H228" s="70" t="s">
        <v>734</v>
      </c>
      <c r="I228" s="70"/>
      <c r="J228" s="72" t="s">
        <v>739</v>
      </c>
    </row>
    <row r="229" spans="1:10" x14ac:dyDescent="0.2">
      <c r="A229" s="67">
        <v>218</v>
      </c>
      <c r="B229" s="70" t="s">
        <v>443</v>
      </c>
      <c r="C229" s="69">
        <v>1.1399999999999999</v>
      </c>
      <c r="D229" s="70" t="s">
        <v>97</v>
      </c>
      <c r="E229" s="71" t="s">
        <v>237</v>
      </c>
      <c r="F229" s="70" t="s">
        <v>313</v>
      </c>
      <c r="G229" s="70" t="s">
        <v>72</v>
      </c>
      <c r="H229" s="70" t="s">
        <v>734</v>
      </c>
      <c r="I229" s="70"/>
      <c r="J229" s="72"/>
    </row>
    <row r="230" spans="1:10" x14ac:dyDescent="0.2">
      <c r="A230" s="67">
        <v>219</v>
      </c>
      <c r="B230" s="70" t="s">
        <v>533</v>
      </c>
      <c r="C230" s="69">
        <v>1.22</v>
      </c>
      <c r="D230" s="70" t="s">
        <v>97</v>
      </c>
      <c r="E230" s="71" t="s">
        <v>254</v>
      </c>
      <c r="F230" s="70" t="s">
        <v>313</v>
      </c>
      <c r="G230" s="70" t="s">
        <v>72</v>
      </c>
      <c r="H230" s="70" t="s">
        <v>734</v>
      </c>
      <c r="I230" s="70"/>
      <c r="J230" s="72"/>
    </row>
    <row r="231" spans="1:10" x14ac:dyDescent="0.2">
      <c r="A231" s="67">
        <v>220</v>
      </c>
      <c r="B231" s="70" t="s">
        <v>393</v>
      </c>
      <c r="C231" s="69">
        <v>1.0900000000000001</v>
      </c>
      <c r="D231" s="70" t="s">
        <v>97</v>
      </c>
      <c r="E231" s="71" t="s">
        <v>268</v>
      </c>
      <c r="F231" s="70" t="s">
        <v>313</v>
      </c>
      <c r="G231" s="70" t="s">
        <v>72</v>
      </c>
      <c r="H231" s="70" t="s">
        <v>734</v>
      </c>
      <c r="I231" s="70"/>
      <c r="J231" s="72"/>
    </row>
    <row r="232" spans="1:10" x14ac:dyDescent="0.2">
      <c r="A232" s="67">
        <v>221</v>
      </c>
      <c r="B232" s="70" t="s">
        <v>495</v>
      </c>
      <c r="C232" s="69">
        <v>0.94</v>
      </c>
      <c r="D232" s="70" t="s">
        <v>97</v>
      </c>
      <c r="E232" s="71" t="s">
        <v>257</v>
      </c>
      <c r="F232" s="70" t="s">
        <v>313</v>
      </c>
      <c r="G232" s="70" t="s">
        <v>72</v>
      </c>
      <c r="H232" s="70" t="s">
        <v>734</v>
      </c>
      <c r="I232" s="70"/>
      <c r="J232" s="72"/>
    </row>
    <row r="233" spans="1:10" x14ac:dyDescent="0.2">
      <c r="A233" s="67">
        <v>222</v>
      </c>
      <c r="B233" s="70" t="s">
        <v>344</v>
      </c>
      <c r="C233" s="69">
        <v>0.88</v>
      </c>
      <c r="D233" s="70" t="s">
        <v>97</v>
      </c>
      <c r="E233" s="71" t="s">
        <v>271</v>
      </c>
      <c r="F233" s="70" t="s">
        <v>313</v>
      </c>
      <c r="G233" s="70" t="s">
        <v>72</v>
      </c>
      <c r="H233" s="70" t="s">
        <v>734</v>
      </c>
      <c r="I233" s="70"/>
      <c r="J233" s="72"/>
    </row>
    <row r="234" spans="1:10" x14ac:dyDescent="0.2">
      <c r="A234" s="67">
        <v>223</v>
      </c>
      <c r="B234" s="70" t="s">
        <v>369</v>
      </c>
      <c r="C234" s="69">
        <v>1.08</v>
      </c>
      <c r="D234" s="70" t="s">
        <v>97</v>
      </c>
      <c r="E234" s="71" t="s">
        <v>283</v>
      </c>
      <c r="F234" s="70" t="s">
        <v>313</v>
      </c>
      <c r="G234" s="70" t="s">
        <v>72</v>
      </c>
      <c r="H234" s="70" t="s">
        <v>734</v>
      </c>
      <c r="I234" s="70"/>
      <c r="J234" s="72"/>
    </row>
    <row r="235" spans="1:10" x14ac:dyDescent="0.2">
      <c r="A235" s="67">
        <v>224</v>
      </c>
      <c r="B235" s="70" t="s">
        <v>322</v>
      </c>
      <c r="C235" s="69">
        <v>1</v>
      </c>
      <c r="D235" s="70" t="s">
        <v>97</v>
      </c>
      <c r="E235" s="71" t="s">
        <v>196</v>
      </c>
      <c r="F235" s="70" t="s">
        <v>313</v>
      </c>
      <c r="G235" s="70" t="s">
        <v>72</v>
      </c>
      <c r="H235" s="70" t="s">
        <v>734</v>
      </c>
      <c r="I235" s="70"/>
      <c r="J235" s="72"/>
    </row>
    <row r="236" spans="1:10" x14ac:dyDescent="0.2">
      <c r="A236" s="67">
        <v>225</v>
      </c>
      <c r="B236" s="74" t="s">
        <v>342</v>
      </c>
      <c r="C236" s="69">
        <v>1.06</v>
      </c>
      <c r="D236" s="70" t="s">
        <v>97</v>
      </c>
      <c r="E236" s="71" t="s">
        <v>174</v>
      </c>
      <c r="F236" s="70" t="s">
        <v>313</v>
      </c>
      <c r="G236" s="70" t="s">
        <v>72</v>
      </c>
      <c r="H236" s="70" t="s">
        <v>734</v>
      </c>
      <c r="I236" s="70"/>
      <c r="J236" s="72" t="s">
        <v>737</v>
      </c>
    </row>
    <row r="237" spans="1:10" x14ac:dyDescent="0.2">
      <c r="A237" s="67">
        <v>226</v>
      </c>
      <c r="B237" s="70" t="s">
        <v>447</v>
      </c>
      <c r="C237" s="69">
        <v>1.18</v>
      </c>
      <c r="D237" s="70" t="s">
        <v>97</v>
      </c>
      <c r="E237" s="71" t="s">
        <v>289</v>
      </c>
      <c r="F237" s="70" t="s">
        <v>313</v>
      </c>
      <c r="G237" s="70" t="s">
        <v>72</v>
      </c>
      <c r="H237" s="70" t="s">
        <v>734</v>
      </c>
      <c r="I237" s="70"/>
      <c r="J237" s="72"/>
    </row>
    <row r="238" spans="1:10" x14ac:dyDescent="0.2">
      <c r="A238" s="67">
        <v>227</v>
      </c>
      <c r="B238" s="70" t="s">
        <v>527</v>
      </c>
      <c r="C238" s="69">
        <v>1.22</v>
      </c>
      <c r="D238" s="70" t="s">
        <v>97</v>
      </c>
      <c r="E238" s="71" t="s">
        <v>171</v>
      </c>
      <c r="F238" s="70" t="s">
        <v>313</v>
      </c>
      <c r="G238" s="70" t="s">
        <v>72</v>
      </c>
      <c r="H238" s="70" t="s">
        <v>734</v>
      </c>
      <c r="I238" s="70"/>
      <c r="J238" s="72"/>
    </row>
    <row r="239" spans="1:10" x14ac:dyDescent="0.2">
      <c r="A239" s="67">
        <v>228</v>
      </c>
      <c r="B239" s="70" t="s">
        <v>567</v>
      </c>
      <c r="C239" s="69">
        <v>1.28</v>
      </c>
      <c r="D239" s="70" t="s">
        <v>97</v>
      </c>
      <c r="E239" s="71" t="s">
        <v>301</v>
      </c>
      <c r="F239" s="70" t="s">
        <v>313</v>
      </c>
      <c r="G239" s="70" t="s">
        <v>72</v>
      </c>
      <c r="H239" s="70" t="s">
        <v>734</v>
      </c>
      <c r="I239" s="70"/>
      <c r="J239" s="72"/>
    </row>
    <row r="240" spans="1:10" x14ac:dyDescent="0.2">
      <c r="A240" s="67">
        <v>229</v>
      </c>
      <c r="B240" s="70" t="s">
        <v>494</v>
      </c>
      <c r="C240" s="69">
        <v>1.18</v>
      </c>
      <c r="D240" s="70" t="s">
        <v>97</v>
      </c>
      <c r="E240" s="71" t="s">
        <v>228</v>
      </c>
      <c r="F240" s="70" t="s">
        <v>313</v>
      </c>
      <c r="G240" s="70" t="s">
        <v>72</v>
      </c>
      <c r="H240" s="70" t="s">
        <v>734</v>
      </c>
      <c r="I240" s="70"/>
      <c r="J240" s="72"/>
    </row>
    <row r="241" spans="1:10" x14ac:dyDescent="0.2">
      <c r="A241" s="67">
        <v>230</v>
      </c>
      <c r="B241" s="70" t="s">
        <v>382</v>
      </c>
      <c r="C241" s="69">
        <v>1.03</v>
      </c>
      <c r="D241" s="70" t="s">
        <v>97</v>
      </c>
      <c r="E241" s="71" t="s">
        <v>213</v>
      </c>
      <c r="F241" s="70" t="s">
        <v>313</v>
      </c>
      <c r="G241" s="70" t="s">
        <v>72</v>
      </c>
      <c r="H241" s="70" t="s">
        <v>734</v>
      </c>
      <c r="I241" s="70"/>
      <c r="J241" s="72"/>
    </row>
    <row r="242" spans="1:10" x14ac:dyDescent="0.2">
      <c r="A242" s="67">
        <v>231</v>
      </c>
      <c r="B242" s="70" t="s">
        <v>373</v>
      </c>
      <c r="C242" s="69">
        <v>1.02</v>
      </c>
      <c r="D242" s="70" t="s">
        <v>97</v>
      </c>
      <c r="E242" s="71" t="s">
        <v>225</v>
      </c>
      <c r="F242" s="70" t="s">
        <v>313</v>
      </c>
      <c r="G242" s="70" t="s">
        <v>72</v>
      </c>
      <c r="H242" s="70" t="s">
        <v>734</v>
      </c>
      <c r="I242" s="70"/>
      <c r="J242" s="72"/>
    </row>
    <row r="243" spans="1:10" x14ac:dyDescent="0.2">
      <c r="A243" s="67">
        <v>232</v>
      </c>
      <c r="B243" s="70" t="s">
        <v>355</v>
      </c>
      <c r="C243" s="69">
        <v>1</v>
      </c>
      <c r="D243" s="70" t="s">
        <v>97</v>
      </c>
      <c r="E243" s="71" t="s">
        <v>309</v>
      </c>
      <c r="F243" s="70" t="s">
        <v>313</v>
      </c>
      <c r="G243" s="70" t="s">
        <v>72</v>
      </c>
      <c r="H243" s="70" t="s">
        <v>734</v>
      </c>
      <c r="I243" s="70"/>
      <c r="J243" s="72"/>
    </row>
    <row r="244" spans="1:10" x14ac:dyDescent="0.2">
      <c r="A244" s="67">
        <v>233</v>
      </c>
      <c r="B244" s="70" t="s">
        <v>487</v>
      </c>
      <c r="C244" s="69">
        <v>1.21</v>
      </c>
      <c r="D244" s="70" t="s">
        <v>97</v>
      </c>
      <c r="E244" s="71" t="s">
        <v>307</v>
      </c>
      <c r="F244" s="70" t="s">
        <v>313</v>
      </c>
      <c r="G244" s="70" t="s">
        <v>72</v>
      </c>
      <c r="H244" s="70" t="s">
        <v>734</v>
      </c>
      <c r="I244" s="70"/>
      <c r="J244" s="72"/>
    </row>
    <row r="245" spans="1:10" x14ac:dyDescent="0.2">
      <c r="A245" s="67">
        <v>234</v>
      </c>
      <c r="B245" s="70" t="s">
        <v>413</v>
      </c>
      <c r="C245" s="69">
        <v>1.03</v>
      </c>
      <c r="D245" s="70" t="s">
        <v>97</v>
      </c>
      <c r="E245" s="71" t="s">
        <v>145</v>
      </c>
      <c r="F245" s="70" t="s">
        <v>313</v>
      </c>
      <c r="G245" s="70" t="s">
        <v>72</v>
      </c>
      <c r="H245" s="70" t="s">
        <v>734</v>
      </c>
      <c r="I245" s="70"/>
      <c r="J245" s="72"/>
    </row>
    <row r="246" spans="1:10" x14ac:dyDescent="0.2">
      <c r="A246" s="67">
        <v>235</v>
      </c>
      <c r="B246" s="70" t="s">
        <v>471</v>
      </c>
      <c r="C246" s="69">
        <v>1.2</v>
      </c>
      <c r="D246" s="70" t="s">
        <v>97</v>
      </c>
      <c r="E246" s="71" t="s">
        <v>154</v>
      </c>
      <c r="F246" s="70" t="s">
        <v>313</v>
      </c>
      <c r="G246" s="70" t="s">
        <v>72</v>
      </c>
      <c r="H246" s="70" t="s">
        <v>734</v>
      </c>
      <c r="I246" s="70"/>
      <c r="J246" s="72"/>
    </row>
    <row r="247" spans="1:10" x14ac:dyDescent="0.2">
      <c r="A247" s="67">
        <v>236</v>
      </c>
      <c r="B247" s="70" t="s">
        <v>479</v>
      </c>
      <c r="C247" s="69">
        <v>1.34</v>
      </c>
      <c r="D247" s="70" t="s">
        <v>97</v>
      </c>
      <c r="E247" s="71" t="s">
        <v>260</v>
      </c>
      <c r="F247" s="70" t="s">
        <v>313</v>
      </c>
      <c r="G247" s="70" t="s">
        <v>72</v>
      </c>
      <c r="H247" s="70" t="s">
        <v>734</v>
      </c>
      <c r="I247" s="70"/>
      <c r="J247" s="72"/>
    </row>
    <row r="248" spans="1:10" x14ac:dyDescent="0.2">
      <c r="A248" s="67">
        <v>237</v>
      </c>
      <c r="B248" s="70" t="s">
        <v>418</v>
      </c>
      <c r="C248" s="69">
        <v>1.0900000000000001</v>
      </c>
      <c r="D248" s="70" t="s">
        <v>97</v>
      </c>
      <c r="E248" s="71" t="s">
        <v>295</v>
      </c>
      <c r="F248" s="70" t="s">
        <v>313</v>
      </c>
      <c r="G248" s="70" t="s">
        <v>72</v>
      </c>
      <c r="H248" s="70" t="s">
        <v>734</v>
      </c>
      <c r="I248" s="70"/>
      <c r="J248" s="72"/>
    </row>
    <row r="249" spans="1:10" x14ac:dyDescent="0.2">
      <c r="A249" s="67">
        <v>238</v>
      </c>
      <c r="B249" s="70" t="s">
        <v>624</v>
      </c>
      <c r="C249" s="69">
        <v>1.41</v>
      </c>
      <c r="D249" s="70" t="s">
        <v>97</v>
      </c>
      <c r="E249" s="71" t="s">
        <v>240</v>
      </c>
      <c r="F249" s="70" t="s">
        <v>313</v>
      </c>
      <c r="G249" s="70" t="s">
        <v>72</v>
      </c>
      <c r="H249" s="70" t="s">
        <v>734</v>
      </c>
      <c r="I249" s="70"/>
      <c r="J249" s="72"/>
    </row>
    <row r="250" spans="1:10" x14ac:dyDescent="0.2">
      <c r="A250" s="67">
        <v>239</v>
      </c>
      <c r="B250" s="70" t="s">
        <v>561</v>
      </c>
      <c r="C250" s="69">
        <v>1.24</v>
      </c>
      <c r="D250" s="70" t="s">
        <v>97</v>
      </c>
      <c r="E250" s="71" t="s">
        <v>274</v>
      </c>
      <c r="F250" s="70" t="s">
        <v>313</v>
      </c>
      <c r="G250" s="70" t="s">
        <v>72</v>
      </c>
      <c r="H250" s="70" t="s">
        <v>734</v>
      </c>
      <c r="I250" s="70"/>
      <c r="J250" s="72"/>
    </row>
    <row r="251" spans="1:10" x14ac:dyDescent="0.2">
      <c r="A251" s="67">
        <v>240</v>
      </c>
      <c r="B251" s="70" t="s">
        <v>399</v>
      </c>
      <c r="C251" s="69">
        <v>1.05</v>
      </c>
      <c r="D251" s="70" t="s">
        <v>97</v>
      </c>
      <c r="E251" s="71" t="s">
        <v>231</v>
      </c>
      <c r="F251" s="70" t="s">
        <v>313</v>
      </c>
      <c r="G251" s="70" t="s">
        <v>72</v>
      </c>
      <c r="H251" s="70" t="s">
        <v>734</v>
      </c>
      <c r="I251" s="70"/>
      <c r="J251" s="72"/>
    </row>
    <row r="252" spans="1:10" x14ac:dyDescent="0.2">
      <c r="A252" s="67">
        <v>241</v>
      </c>
      <c r="B252" s="70" t="s">
        <v>517</v>
      </c>
      <c r="C252" s="69">
        <v>1.25</v>
      </c>
      <c r="D252" s="70" t="s">
        <v>97</v>
      </c>
      <c r="E252" s="71" t="s">
        <v>277</v>
      </c>
      <c r="F252" s="70" t="s">
        <v>313</v>
      </c>
      <c r="G252" s="70" t="s">
        <v>72</v>
      </c>
      <c r="H252" s="70" t="s">
        <v>734</v>
      </c>
      <c r="I252" s="70"/>
      <c r="J252" s="72"/>
    </row>
    <row r="253" spans="1:10" x14ac:dyDescent="0.2">
      <c r="A253" s="67">
        <v>242</v>
      </c>
      <c r="B253" s="70" t="s">
        <v>438</v>
      </c>
      <c r="C253" s="69">
        <v>1.1000000000000001</v>
      </c>
      <c r="D253" s="70" t="s">
        <v>97</v>
      </c>
      <c r="E253" s="71" t="s">
        <v>234</v>
      </c>
      <c r="F253" s="70" t="s">
        <v>313</v>
      </c>
      <c r="G253" s="70" t="s">
        <v>72</v>
      </c>
      <c r="H253" s="70" t="s">
        <v>734</v>
      </c>
      <c r="I253" s="70"/>
      <c r="J253" s="72"/>
    </row>
    <row r="254" spans="1:10" x14ac:dyDescent="0.2">
      <c r="A254" s="67">
        <v>243</v>
      </c>
      <c r="B254" s="70" t="s">
        <v>599</v>
      </c>
      <c r="C254" s="69">
        <v>1.41</v>
      </c>
      <c r="D254" s="70" t="s">
        <v>97</v>
      </c>
      <c r="E254" s="71" t="s">
        <v>124</v>
      </c>
      <c r="F254" s="70" t="s">
        <v>313</v>
      </c>
      <c r="G254" s="70" t="s">
        <v>72</v>
      </c>
      <c r="H254" s="70" t="s">
        <v>734</v>
      </c>
      <c r="I254" s="70"/>
      <c r="J254" s="72"/>
    </row>
    <row r="255" spans="1:10" x14ac:dyDescent="0.2">
      <c r="A255" s="67">
        <v>244</v>
      </c>
      <c r="B255" s="70" t="s">
        <v>352</v>
      </c>
      <c r="C255" s="69">
        <v>0.99</v>
      </c>
      <c r="D255" s="70" t="s">
        <v>97</v>
      </c>
      <c r="E255" s="71" t="s">
        <v>292</v>
      </c>
      <c r="F255" s="70" t="s">
        <v>313</v>
      </c>
      <c r="G255" s="70" t="s">
        <v>72</v>
      </c>
      <c r="H255" s="70" t="s">
        <v>734</v>
      </c>
      <c r="I255" s="70"/>
      <c r="J255" s="72"/>
    </row>
    <row r="256" spans="1:10" x14ac:dyDescent="0.2">
      <c r="A256" s="67">
        <v>245</v>
      </c>
      <c r="B256" s="70" t="s">
        <v>315</v>
      </c>
      <c r="C256" s="69">
        <v>0.8</v>
      </c>
      <c r="D256" s="70" t="s">
        <v>97</v>
      </c>
      <c r="E256" s="71" t="s">
        <v>263</v>
      </c>
      <c r="F256" s="70" t="s">
        <v>313</v>
      </c>
      <c r="G256" s="70" t="s">
        <v>72</v>
      </c>
      <c r="H256" s="70" t="s">
        <v>734</v>
      </c>
      <c r="I256" s="70"/>
      <c r="J256" s="72"/>
    </row>
    <row r="257" spans="1:10" x14ac:dyDescent="0.2">
      <c r="A257" s="67">
        <v>246</v>
      </c>
      <c r="B257" s="70" t="s">
        <v>434</v>
      </c>
      <c r="C257" s="69">
        <v>1.1299999999999999</v>
      </c>
      <c r="D257" s="70" t="s">
        <v>97</v>
      </c>
      <c r="E257" s="71" t="s">
        <v>298</v>
      </c>
      <c r="F257" s="70" t="s">
        <v>313</v>
      </c>
      <c r="G257" s="70" t="s">
        <v>72</v>
      </c>
      <c r="H257" s="70" t="s">
        <v>734</v>
      </c>
      <c r="I257" s="70"/>
      <c r="J257" s="72"/>
    </row>
    <row r="258" spans="1:10" x14ac:dyDescent="0.2">
      <c r="A258" s="67">
        <v>247</v>
      </c>
      <c r="B258" s="70" t="s">
        <v>378</v>
      </c>
      <c r="C258" s="69">
        <v>0.99</v>
      </c>
      <c r="D258" s="70" t="s">
        <v>97</v>
      </c>
      <c r="E258" s="71" t="s">
        <v>304</v>
      </c>
      <c r="F258" s="70" t="s">
        <v>313</v>
      </c>
      <c r="G258" s="70" t="s">
        <v>72</v>
      </c>
      <c r="H258" s="70" t="s">
        <v>734</v>
      </c>
      <c r="I258" s="70"/>
      <c r="J258" s="72"/>
    </row>
    <row r="259" spans="1:10" x14ac:dyDescent="0.2">
      <c r="A259" s="67">
        <v>248</v>
      </c>
      <c r="B259" s="70" t="s">
        <v>206</v>
      </c>
      <c r="C259" s="69">
        <v>19.100000000000001</v>
      </c>
      <c r="D259" s="70" t="s">
        <v>97</v>
      </c>
      <c r="E259" s="71" t="s">
        <v>207</v>
      </c>
      <c r="F259" s="70" t="s">
        <v>71</v>
      </c>
      <c r="G259" s="70" t="s">
        <v>72</v>
      </c>
      <c r="H259" s="70" t="s">
        <v>734</v>
      </c>
      <c r="I259" s="70"/>
      <c r="J259" s="72"/>
    </row>
    <row r="260" spans="1:10" x14ac:dyDescent="0.2">
      <c r="A260" s="67">
        <v>249</v>
      </c>
      <c r="B260" s="70" t="s">
        <v>156</v>
      </c>
      <c r="C260" s="69">
        <v>18.27</v>
      </c>
      <c r="D260" s="70" t="s">
        <v>97</v>
      </c>
      <c r="E260" s="71" t="s">
        <v>88</v>
      </c>
      <c r="F260" s="70" t="s">
        <v>71</v>
      </c>
      <c r="G260" s="70" t="s">
        <v>72</v>
      </c>
      <c r="H260" s="70" t="s">
        <v>734</v>
      </c>
      <c r="I260" s="70"/>
      <c r="J260" s="72"/>
    </row>
    <row r="261" spans="1:10" x14ac:dyDescent="0.2">
      <c r="A261" s="67">
        <v>250</v>
      </c>
      <c r="B261" s="70" t="s">
        <v>193</v>
      </c>
      <c r="C261" s="69">
        <v>16.88</v>
      </c>
      <c r="D261" s="70" t="s">
        <v>97</v>
      </c>
      <c r="E261" s="71" t="s">
        <v>142</v>
      </c>
      <c r="F261" s="70" t="s">
        <v>71</v>
      </c>
      <c r="G261" s="70" t="s">
        <v>72</v>
      </c>
      <c r="H261" s="70" t="s">
        <v>734</v>
      </c>
      <c r="I261" s="70"/>
      <c r="J261" s="72"/>
    </row>
    <row r="262" spans="1:10" x14ac:dyDescent="0.2">
      <c r="A262" s="67">
        <v>251</v>
      </c>
      <c r="B262" s="70" t="s">
        <v>179</v>
      </c>
      <c r="C262" s="69">
        <v>17.420000000000002</v>
      </c>
      <c r="D262" s="70" t="s">
        <v>97</v>
      </c>
      <c r="E262" s="71" t="s">
        <v>94</v>
      </c>
      <c r="F262" s="70" t="s">
        <v>71</v>
      </c>
      <c r="G262" s="70" t="s">
        <v>72</v>
      </c>
      <c r="H262" s="70" t="s">
        <v>734</v>
      </c>
      <c r="I262" s="70"/>
      <c r="J262" s="72"/>
    </row>
    <row r="263" spans="1:10" x14ac:dyDescent="0.2">
      <c r="A263" s="67">
        <v>252</v>
      </c>
      <c r="B263" s="70" t="s">
        <v>187</v>
      </c>
      <c r="C263" s="69">
        <v>23.1</v>
      </c>
      <c r="D263" s="70" t="s">
        <v>97</v>
      </c>
      <c r="E263" s="71" t="s">
        <v>188</v>
      </c>
      <c r="F263" s="70" t="s">
        <v>71</v>
      </c>
      <c r="G263" s="70" t="s">
        <v>72</v>
      </c>
      <c r="H263" s="70" t="s">
        <v>734</v>
      </c>
      <c r="I263" s="70"/>
      <c r="J263" s="72"/>
    </row>
    <row r="264" spans="1:10" x14ac:dyDescent="0.2">
      <c r="A264" s="67">
        <v>253</v>
      </c>
      <c r="B264" s="70" t="s">
        <v>204</v>
      </c>
      <c r="C264" s="69">
        <v>15.99</v>
      </c>
      <c r="D264" s="70" t="s">
        <v>97</v>
      </c>
      <c r="E264" s="71" t="s">
        <v>162</v>
      </c>
      <c r="F264" s="70" t="s">
        <v>71</v>
      </c>
      <c r="G264" s="70" t="s">
        <v>72</v>
      </c>
      <c r="H264" s="70" t="s">
        <v>734</v>
      </c>
      <c r="I264" s="70"/>
      <c r="J264" s="72"/>
    </row>
    <row r="265" spans="1:10" x14ac:dyDescent="0.2">
      <c r="A265" s="67">
        <v>254</v>
      </c>
      <c r="B265" s="70" t="s">
        <v>218</v>
      </c>
      <c r="C265" s="69">
        <v>25.48</v>
      </c>
      <c r="D265" s="70" t="s">
        <v>97</v>
      </c>
      <c r="E265" s="71" t="s">
        <v>219</v>
      </c>
      <c r="F265" s="70" t="s">
        <v>71</v>
      </c>
      <c r="G265" s="70" t="s">
        <v>72</v>
      </c>
      <c r="H265" s="70" t="s">
        <v>734</v>
      </c>
      <c r="I265" s="70"/>
      <c r="J265" s="72"/>
    </row>
    <row r="266" spans="1:10" x14ac:dyDescent="0.2">
      <c r="A266" s="67">
        <v>255</v>
      </c>
      <c r="B266" s="70" t="s">
        <v>201</v>
      </c>
      <c r="C266" s="69">
        <v>22.26</v>
      </c>
      <c r="D266" s="70" t="s">
        <v>97</v>
      </c>
      <c r="E266" s="71" t="s">
        <v>202</v>
      </c>
      <c r="F266" s="70" t="s">
        <v>71</v>
      </c>
      <c r="G266" s="70" t="s">
        <v>72</v>
      </c>
      <c r="H266" s="70" t="s">
        <v>734</v>
      </c>
      <c r="I266" s="70"/>
      <c r="J266" s="72"/>
    </row>
    <row r="267" spans="1:10" x14ac:dyDescent="0.2">
      <c r="A267" s="67">
        <v>256</v>
      </c>
      <c r="B267" s="70" t="s">
        <v>110</v>
      </c>
      <c r="C267" s="69">
        <v>25.12</v>
      </c>
      <c r="D267" s="70" t="s">
        <v>97</v>
      </c>
      <c r="E267" s="71" t="s">
        <v>111</v>
      </c>
      <c r="F267" s="70" t="s">
        <v>71</v>
      </c>
      <c r="G267" s="70" t="s">
        <v>72</v>
      </c>
      <c r="H267" s="70" t="s">
        <v>734</v>
      </c>
      <c r="I267" s="70"/>
      <c r="J267" s="72"/>
    </row>
    <row r="268" spans="1:10" x14ac:dyDescent="0.2">
      <c r="A268" s="67">
        <v>257</v>
      </c>
      <c r="B268" s="70" t="s">
        <v>119</v>
      </c>
      <c r="C268" s="69">
        <v>27.4</v>
      </c>
      <c r="D268" s="70" t="s">
        <v>97</v>
      </c>
      <c r="E268" s="71" t="s">
        <v>120</v>
      </c>
      <c r="F268" s="70" t="s">
        <v>71</v>
      </c>
      <c r="G268" s="70" t="s">
        <v>72</v>
      </c>
      <c r="H268" s="70" t="s">
        <v>734</v>
      </c>
      <c r="I268" s="70"/>
      <c r="J268" s="72"/>
    </row>
    <row r="269" spans="1:10" x14ac:dyDescent="0.2">
      <c r="A269" s="67">
        <v>258</v>
      </c>
      <c r="B269" s="70" t="s">
        <v>113</v>
      </c>
      <c r="C269" s="69">
        <v>10.11</v>
      </c>
      <c r="D269" s="70" t="s">
        <v>97</v>
      </c>
      <c r="E269" s="71" t="s">
        <v>114</v>
      </c>
      <c r="F269" s="70" t="s">
        <v>71</v>
      </c>
      <c r="G269" s="70" t="s">
        <v>72</v>
      </c>
      <c r="H269" s="70" t="s">
        <v>734</v>
      </c>
      <c r="I269" s="70"/>
      <c r="J269" s="72"/>
    </row>
    <row r="270" spans="1:10" x14ac:dyDescent="0.2">
      <c r="A270" s="67">
        <v>259</v>
      </c>
      <c r="B270" s="70" t="s">
        <v>147</v>
      </c>
      <c r="C270" s="69">
        <v>14.43</v>
      </c>
      <c r="D270" s="70" t="s">
        <v>97</v>
      </c>
      <c r="E270" s="71" t="s">
        <v>148</v>
      </c>
      <c r="F270" s="70" t="s">
        <v>71</v>
      </c>
      <c r="G270" s="70" t="s">
        <v>72</v>
      </c>
      <c r="H270" s="70" t="s">
        <v>734</v>
      </c>
      <c r="I270" s="70"/>
      <c r="J270" s="72"/>
    </row>
    <row r="271" spans="1:10" x14ac:dyDescent="0.2">
      <c r="A271" s="67">
        <v>260</v>
      </c>
      <c r="B271" s="70" t="s">
        <v>96</v>
      </c>
      <c r="C271" s="69">
        <v>4.24</v>
      </c>
      <c r="D271" s="70" t="s">
        <v>97</v>
      </c>
      <c r="E271" s="71" t="s">
        <v>98</v>
      </c>
      <c r="F271" s="70" t="s">
        <v>71</v>
      </c>
      <c r="G271" s="70" t="s">
        <v>72</v>
      </c>
      <c r="H271" s="70" t="s">
        <v>734</v>
      </c>
      <c r="I271" s="70"/>
      <c r="J271" s="72"/>
    </row>
    <row r="272" spans="1:10" x14ac:dyDescent="0.2">
      <c r="A272" s="67">
        <v>261</v>
      </c>
      <c r="B272" s="70" t="s">
        <v>135</v>
      </c>
      <c r="C272" s="69">
        <v>15.38</v>
      </c>
      <c r="D272" s="70" t="s">
        <v>97</v>
      </c>
      <c r="E272" s="71" t="s">
        <v>136</v>
      </c>
      <c r="F272" s="70" t="s">
        <v>71</v>
      </c>
      <c r="G272" s="70" t="s">
        <v>72</v>
      </c>
      <c r="H272" s="70" t="s">
        <v>734</v>
      </c>
      <c r="I272" s="70"/>
      <c r="J272" s="72"/>
    </row>
    <row r="273" spans="1:10" x14ac:dyDescent="0.2">
      <c r="A273" s="67">
        <v>262</v>
      </c>
      <c r="B273" s="70" t="s">
        <v>167</v>
      </c>
      <c r="C273" s="69">
        <v>19.95</v>
      </c>
      <c r="D273" s="70" t="s">
        <v>97</v>
      </c>
      <c r="E273" s="71" t="s">
        <v>168</v>
      </c>
      <c r="F273" s="70" t="s">
        <v>71</v>
      </c>
      <c r="G273" s="70" t="s">
        <v>72</v>
      </c>
      <c r="H273" s="70" t="s">
        <v>734</v>
      </c>
      <c r="I273" s="70"/>
      <c r="J273" s="72"/>
    </row>
    <row r="274" spans="1:10" x14ac:dyDescent="0.2">
      <c r="A274" s="67">
        <v>263</v>
      </c>
      <c r="B274" s="70" t="s">
        <v>198</v>
      </c>
      <c r="C274" s="69">
        <v>26.01</v>
      </c>
      <c r="D274" s="70" t="s">
        <v>97</v>
      </c>
      <c r="E274" s="71" t="s">
        <v>199</v>
      </c>
      <c r="F274" s="70" t="s">
        <v>71</v>
      </c>
      <c r="G274" s="70" t="s">
        <v>72</v>
      </c>
      <c r="H274" s="70" t="s">
        <v>734</v>
      </c>
      <c r="I274" s="70"/>
      <c r="J274" s="72"/>
    </row>
    <row r="275" spans="1:10" x14ac:dyDescent="0.2">
      <c r="A275" s="67">
        <v>264</v>
      </c>
      <c r="B275" s="70" t="s">
        <v>176</v>
      </c>
      <c r="C275" s="69">
        <v>20.92</v>
      </c>
      <c r="D275" s="70" t="s">
        <v>97</v>
      </c>
      <c r="E275" s="71" t="s">
        <v>177</v>
      </c>
      <c r="F275" s="70" t="s">
        <v>71</v>
      </c>
      <c r="G275" s="70" t="s">
        <v>72</v>
      </c>
      <c r="H275" s="70" t="s">
        <v>734</v>
      </c>
      <c r="I275" s="70"/>
      <c r="J275" s="72"/>
    </row>
    <row r="276" spans="1:10" x14ac:dyDescent="0.2">
      <c r="A276" s="67">
        <v>265</v>
      </c>
      <c r="B276" s="70" t="s">
        <v>184</v>
      </c>
      <c r="C276" s="69">
        <v>22.06</v>
      </c>
      <c r="D276" s="70" t="s">
        <v>97</v>
      </c>
      <c r="E276" s="71" t="s">
        <v>185</v>
      </c>
      <c r="F276" s="70" t="s">
        <v>71</v>
      </c>
      <c r="G276" s="70" t="s">
        <v>72</v>
      </c>
      <c r="H276" s="70" t="s">
        <v>734</v>
      </c>
      <c r="I276" s="70"/>
      <c r="J276" s="72"/>
    </row>
    <row r="277" spans="1:10" x14ac:dyDescent="0.2">
      <c r="A277" s="67">
        <v>266</v>
      </c>
      <c r="B277" s="70" t="s">
        <v>250</v>
      </c>
      <c r="C277" s="69">
        <v>23.66</v>
      </c>
      <c r="D277" s="70" t="s">
        <v>97</v>
      </c>
      <c r="E277" s="71" t="s">
        <v>251</v>
      </c>
      <c r="F277" s="70" t="s">
        <v>71</v>
      </c>
      <c r="G277" s="70" t="s">
        <v>72</v>
      </c>
      <c r="H277" s="70" t="s">
        <v>734</v>
      </c>
      <c r="I277" s="70"/>
      <c r="J277" s="72"/>
    </row>
    <row r="278" spans="1:10" x14ac:dyDescent="0.2">
      <c r="A278" s="67">
        <v>267</v>
      </c>
      <c r="B278" s="70" t="s">
        <v>221</v>
      </c>
      <c r="C278" s="69">
        <v>23.6</v>
      </c>
      <c r="D278" s="70" t="s">
        <v>97</v>
      </c>
      <c r="E278" s="71" t="s">
        <v>222</v>
      </c>
      <c r="F278" s="70" t="s">
        <v>71</v>
      </c>
      <c r="G278" s="70" t="s">
        <v>72</v>
      </c>
      <c r="H278" s="70" t="s">
        <v>734</v>
      </c>
      <c r="I278" s="70"/>
      <c r="J278" s="72"/>
    </row>
    <row r="279" spans="1:10" x14ac:dyDescent="0.2">
      <c r="A279" s="67">
        <v>268</v>
      </c>
      <c r="B279" s="70" t="s">
        <v>150</v>
      </c>
      <c r="C279" s="69">
        <v>29.29</v>
      </c>
      <c r="D279" s="70" t="s">
        <v>97</v>
      </c>
      <c r="E279" s="71" t="s">
        <v>151</v>
      </c>
      <c r="F279" s="70" t="s">
        <v>71</v>
      </c>
      <c r="G279" s="70" t="s">
        <v>72</v>
      </c>
      <c r="H279" s="70" t="s">
        <v>734</v>
      </c>
      <c r="I279" s="70"/>
      <c r="J279" s="72"/>
    </row>
    <row r="280" spans="1:10" x14ac:dyDescent="0.2">
      <c r="A280" s="67">
        <v>269</v>
      </c>
      <c r="B280" s="70" t="s">
        <v>164</v>
      </c>
      <c r="C280" s="69">
        <v>19.09</v>
      </c>
      <c r="D280" s="70" t="s">
        <v>97</v>
      </c>
      <c r="E280" s="71" t="s">
        <v>165</v>
      </c>
      <c r="F280" s="70" t="s">
        <v>71</v>
      </c>
      <c r="G280" s="70" t="s">
        <v>72</v>
      </c>
      <c r="H280" s="70" t="s">
        <v>734</v>
      </c>
      <c r="I280" s="70"/>
      <c r="J280" s="72"/>
    </row>
    <row r="281" spans="1:10" x14ac:dyDescent="0.2">
      <c r="A281" s="67">
        <v>270</v>
      </c>
      <c r="B281" s="70" t="s">
        <v>215</v>
      </c>
      <c r="C281" s="69">
        <v>24.41</v>
      </c>
      <c r="D281" s="70" t="s">
        <v>97</v>
      </c>
      <c r="E281" s="71" t="s">
        <v>216</v>
      </c>
      <c r="F281" s="70" t="s">
        <v>71</v>
      </c>
      <c r="G281" s="70" t="s">
        <v>72</v>
      </c>
      <c r="H281" s="70" t="s">
        <v>734</v>
      </c>
      <c r="I281" s="70"/>
      <c r="J281" s="72"/>
    </row>
    <row r="282" spans="1:10" x14ac:dyDescent="0.2">
      <c r="A282" s="67">
        <v>271</v>
      </c>
      <c r="B282" s="70" t="s">
        <v>279</v>
      </c>
      <c r="C282" s="69">
        <v>28.2</v>
      </c>
      <c r="D282" s="70" t="s">
        <v>97</v>
      </c>
      <c r="E282" s="71" t="s">
        <v>280</v>
      </c>
      <c r="F282" s="70" t="s">
        <v>71</v>
      </c>
      <c r="G282" s="70" t="s">
        <v>72</v>
      </c>
      <c r="H282" s="70" t="s">
        <v>734</v>
      </c>
      <c r="I282" s="70"/>
      <c r="J282" s="72"/>
    </row>
    <row r="283" spans="1:10" x14ac:dyDescent="0.2">
      <c r="A283" s="67">
        <v>272</v>
      </c>
      <c r="B283" s="70" t="s">
        <v>158</v>
      </c>
      <c r="C283" s="69">
        <v>26.1</v>
      </c>
      <c r="D283" s="70" t="s">
        <v>97</v>
      </c>
      <c r="E283" s="71" t="s">
        <v>159</v>
      </c>
      <c r="F283" s="70" t="s">
        <v>71</v>
      </c>
      <c r="G283" s="70" t="s">
        <v>72</v>
      </c>
      <c r="H283" s="70" t="s">
        <v>734</v>
      </c>
      <c r="I283" s="70"/>
      <c r="J283" s="72"/>
    </row>
    <row r="284" spans="1:10" x14ac:dyDescent="0.2">
      <c r="A284" s="67">
        <v>273</v>
      </c>
      <c r="B284" s="74" t="s">
        <v>129</v>
      </c>
      <c r="C284" s="69">
        <v>26.62</v>
      </c>
      <c r="D284" s="70" t="s">
        <v>97</v>
      </c>
      <c r="E284" s="71" t="s">
        <v>130</v>
      </c>
      <c r="F284" s="70" t="s">
        <v>71</v>
      </c>
      <c r="G284" s="70" t="s">
        <v>72</v>
      </c>
      <c r="H284" s="70" t="s">
        <v>734</v>
      </c>
      <c r="I284" s="70"/>
      <c r="J284" s="72" t="s">
        <v>740</v>
      </c>
    </row>
    <row r="285" spans="1:10" x14ac:dyDescent="0.2">
      <c r="A285" s="67">
        <v>274</v>
      </c>
      <c r="B285" s="70" t="s">
        <v>100</v>
      </c>
      <c r="C285" s="69">
        <v>19.87</v>
      </c>
      <c r="D285" s="70" t="s">
        <v>97</v>
      </c>
      <c r="E285" s="71" t="s">
        <v>101</v>
      </c>
      <c r="F285" s="70" t="s">
        <v>71</v>
      </c>
      <c r="G285" s="70" t="s">
        <v>72</v>
      </c>
      <c r="H285" s="70" t="s">
        <v>734</v>
      </c>
      <c r="I285" s="70"/>
      <c r="J285" s="72"/>
    </row>
    <row r="286" spans="1:10" x14ac:dyDescent="0.2">
      <c r="A286" s="67">
        <v>275</v>
      </c>
      <c r="B286" s="70" t="s">
        <v>116</v>
      </c>
      <c r="C286" s="69">
        <v>20.13</v>
      </c>
      <c r="D286" s="70" t="s">
        <v>97</v>
      </c>
      <c r="E286" s="71" t="s">
        <v>117</v>
      </c>
      <c r="F286" s="70" t="s">
        <v>71</v>
      </c>
      <c r="G286" s="70" t="s">
        <v>72</v>
      </c>
      <c r="H286" s="70" t="s">
        <v>734</v>
      </c>
      <c r="I286" s="70"/>
      <c r="J286" s="72"/>
    </row>
    <row r="287" spans="1:10" x14ac:dyDescent="0.2">
      <c r="A287" s="67">
        <v>276</v>
      </c>
      <c r="B287" s="70" t="s">
        <v>209</v>
      </c>
      <c r="C287" s="69">
        <v>22.16</v>
      </c>
      <c r="D287" s="70" t="s">
        <v>97</v>
      </c>
      <c r="E287" s="71" t="s">
        <v>210</v>
      </c>
      <c r="F287" s="70" t="s">
        <v>71</v>
      </c>
      <c r="G287" s="70" t="s">
        <v>72</v>
      </c>
      <c r="H287" s="70" t="s">
        <v>734</v>
      </c>
      <c r="I287" s="70"/>
      <c r="J287" s="72"/>
    </row>
    <row r="288" spans="1:10" x14ac:dyDescent="0.2">
      <c r="A288" s="67">
        <v>277</v>
      </c>
      <c r="B288" s="70" t="s">
        <v>181</v>
      </c>
      <c r="C288" s="69">
        <v>27.36</v>
      </c>
      <c r="D288" s="70" t="s">
        <v>97</v>
      </c>
      <c r="E288" s="71" t="s">
        <v>182</v>
      </c>
      <c r="F288" s="70" t="s">
        <v>71</v>
      </c>
      <c r="G288" s="70" t="s">
        <v>72</v>
      </c>
      <c r="H288" s="70" t="s">
        <v>734</v>
      </c>
      <c r="I288" s="70"/>
      <c r="J288" s="72"/>
    </row>
    <row r="289" spans="1:10" x14ac:dyDescent="0.2">
      <c r="A289" s="67">
        <v>278</v>
      </c>
      <c r="B289" s="70" t="s">
        <v>190</v>
      </c>
      <c r="C289" s="69">
        <v>23.31</v>
      </c>
      <c r="D289" s="70" t="s">
        <v>97</v>
      </c>
      <c r="E289" s="71" t="s">
        <v>191</v>
      </c>
      <c r="F289" s="70" t="s">
        <v>71</v>
      </c>
      <c r="G289" s="70" t="s">
        <v>72</v>
      </c>
      <c r="H289" s="70" t="s">
        <v>734</v>
      </c>
      <c r="I289" s="70"/>
      <c r="J289" s="72"/>
    </row>
    <row r="290" spans="1:10" x14ac:dyDescent="0.2">
      <c r="A290" s="67">
        <v>279</v>
      </c>
      <c r="B290" s="70" t="s">
        <v>138</v>
      </c>
      <c r="C290" s="69">
        <v>33.36</v>
      </c>
      <c r="D290" s="70" t="s">
        <v>97</v>
      </c>
      <c r="E290" s="71" t="s">
        <v>139</v>
      </c>
      <c r="F290" s="70" t="s">
        <v>71</v>
      </c>
      <c r="G290" s="70" t="s">
        <v>72</v>
      </c>
      <c r="H290" s="70" t="s">
        <v>734</v>
      </c>
      <c r="I290" s="70"/>
      <c r="J290" s="72"/>
    </row>
    <row r="291" spans="1:10" x14ac:dyDescent="0.2">
      <c r="A291" s="67">
        <v>280</v>
      </c>
      <c r="B291" s="70" t="s">
        <v>285</v>
      </c>
      <c r="C291" s="69">
        <v>26.24</v>
      </c>
      <c r="D291" s="70" t="s">
        <v>97</v>
      </c>
      <c r="E291" s="71" t="s">
        <v>286</v>
      </c>
      <c r="F291" s="70" t="s">
        <v>71</v>
      </c>
      <c r="G291" s="70" t="s">
        <v>72</v>
      </c>
      <c r="H291" s="70" t="s">
        <v>734</v>
      </c>
      <c r="I291" s="70"/>
      <c r="J291" s="72"/>
    </row>
    <row r="292" spans="1:10" x14ac:dyDescent="0.2">
      <c r="A292" s="67">
        <v>281</v>
      </c>
      <c r="B292" s="70" t="s">
        <v>126</v>
      </c>
      <c r="C292" s="69">
        <v>18.25</v>
      </c>
      <c r="D292" s="70" t="s">
        <v>97</v>
      </c>
      <c r="E292" s="71" t="s">
        <v>127</v>
      </c>
      <c r="F292" s="70" t="s">
        <v>71</v>
      </c>
      <c r="G292" s="70" t="s">
        <v>72</v>
      </c>
      <c r="H292" s="70" t="s">
        <v>734</v>
      </c>
      <c r="I292" s="70"/>
      <c r="J292" s="72"/>
    </row>
    <row r="293" spans="1:10" x14ac:dyDescent="0.2">
      <c r="A293" s="67">
        <v>282</v>
      </c>
      <c r="B293" s="70" t="s">
        <v>668</v>
      </c>
      <c r="C293" s="69">
        <v>3.54</v>
      </c>
      <c r="D293" s="70" t="s">
        <v>97</v>
      </c>
      <c r="E293" s="71" t="s">
        <v>408</v>
      </c>
      <c r="F293" s="70" t="s">
        <v>644</v>
      </c>
      <c r="G293" s="70" t="s">
        <v>72</v>
      </c>
      <c r="H293" s="70" t="s">
        <v>734</v>
      </c>
      <c r="I293" s="70"/>
      <c r="J293" s="72"/>
    </row>
    <row r="294" spans="1:10" x14ac:dyDescent="0.2">
      <c r="A294" s="67">
        <v>283</v>
      </c>
      <c r="B294" s="70" t="s">
        <v>672</v>
      </c>
      <c r="C294" s="69">
        <v>3.65</v>
      </c>
      <c r="D294" s="70" t="s">
        <v>97</v>
      </c>
      <c r="E294" s="71" t="s">
        <v>620</v>
      </c>
      <c r="F294" s="70" t="s">
        <v>644</v>
      </c>
      <c r="G294" s="70" t="s">
        <v>72</v>
      </c>
      <c r="H294" s="70" t="s">
        <v>734</v>
      </c>
      <c r="I294" s="70"/>
      <c r="J294" s="72"/>
    </row>
    <row r="295" spans="1:10" x14ac:dyDescent="0.2">
      <c r="A295" s="67">
        <v>284</v>
      </c>
      <c r="B295" s="70" t="s">
        <v>650</v>
      </c>
      <c r="C295" s="69">
        <v>3.32</v>
      </c>
      <c r="D295" s="70" t="s">
        <v>97</v>
      </c>
      <c r="E295" s="71" t="s">
        <v>491</v>
      </c>
      <c r="F295" s="70" t="s">
        <v>644</v>
      </c>
      <c r="G295" s="70" t="s">
        <v>72</v>
      </c>
      <c r="H295" s="70" t="s">
        <v>734</v>
      </c>
      <c r="I295" s="70"/>
      <c r="J295" s="72"/>
    </row>
    <row r="296" spans="1:10" x14ac:dyDescent="0.2">
      <c r="A296" s="67">
        <v>285</v>
      </c>
      <c r="B296" s="70" t="s">
        <v>670</v>
      </c>
      <c r="C296" s="69">
        <v>4.46</v>
      </c>
      <c r="D296" s="70" t="s">
        <v>97</v>
      </c>
      <c r="E296" s="71" t="s">
        <v>484</v>
      </c>
      <c r="F296" s="70" t="s">
        <v>644</v>
      </c>
      <c r="G296" s="70" t="s">
        <v>72</v>
      </c>
      <c r="H296" s="70" t="s">
        <v>734</v>
      </c>
      <c r="I296" s="70"/>
      <c r="J296" s="72"/>
    </row>
    <row r="297" spans="1:10" x14ac:dyDescent="0.2">
      <c r="A297" s="67">
        <v>286</v>
      </c>
      <c r="B297" s="70" t="s">
        <v>664</v>
      </c>
      <c r="C297" s="69">
        <v>5.13</v>
      </c>
      <c r="D297" s="70" t="s">
        <v>97</v>
      </c>
      <c r="E297" s="71" t="s">
        <v>386</v>
      </c>
      <c r="F297" s="70" t="s">
        <v>644</v>
      </c>
      <c r="G297" s="70" t="s">
        <v>72</v>
      </c>
      <c r="H297" s="70" t="s">
        <v>734</v>
      </c>
      <c r="I297" s="70"/>
      <c r="J297" s="72"/>
    </row>
    <row r="298" spans="1:10" x14ac:dyDescent="0.2">
      <c r="A298" s="67">
        <v>287</v>
      </c>
      <c r="B298" s="70" t="s">
        <v>647</v>
      </c>
      <c r="C298" s="69">
        <v>3.12</v>
      </c>
      <c r="D298" s="70" t="s">
        <v>97</v>
      </c>
      <c r="E298" s="71" t="s">
        <v>410</v>
      </c>
      <c r="F298" s="70" t="s">
        <v>644</v>
      </c>
      <c r="G298" s="70" t="s">
        <v>72</v>
      </c>
      <c r="H298" s="70" t="s">
        <v>734</v>
      </c>
      <c r="I298" s="70"/>
      <c r="J298" s="72"/>
    </row>
    <row r="299" spans="1:10" x14ac:dyDescent="0.2">
      <c r="A299" s="67">
        <v>288</v>
      </c>
      <c r="B299" s="70" t="s">
        <v>662</v>
      </c>
      <c r="C299" s="69">
        <v>3.77</v>
      </c>
      <c r="D299" s="70" t="s">
        <v>97</v>
      </c>
      <c r="E299" s="71" t="s">
        <v>460</v>
      </c>
      <c r="F299" s="70" t="s">
        <v>644</v>
      </c>
      <c r="G299" s="70" t="s">
        <v>72</v>
      </c>
      <c r="H299" s="70" t="s">
        <v>734</v>
      </c>
      <c r="I299" s="70"/>
      <c r="J299" s="72"/>
    </row>
    <row r="300" spans="1:10" x14ac:dyDescent="0.2">
      <c r="A300" s="67">
        <v>289</v>
      </c>
      <c r="B300" s="70" t="s">
        <v>678</v>
      </c>
      <c r="C300" s="69">
        <v>4.78</v>
      </c>
      <c r="D300" s="70" t="s">
        <v>69</v>
      </c>
      <c r="E300" s="71" t="s">
        <v>486</v>
      </c>
      <c r="F300" s="70" t="s">
        <v>644</v>
      </c>
      <c r="G300" s="70" t="s">
        <v>72</v>
      </c>
      <c r="H300" s="70" t="s">
        <v>734</v>
      </c>
      <c r="I300" s="70"/>
      <c r="J300" s="72"/>
    </row>
    <row r="301" spans="1:10" x14ac:dyDescent="0.2">
      <c r="A301" s="67">
        <v>290</v>
      </c>
      <c r="B301" s="70" t="s">
        <v>687</v>
      </c>
      <c r="C301" s="69">
        <v>6.32</v>
      </c>
      <c r="D301" s="70" t="s">
        <v>69</v>
      </c>
      <c r="E301" s="71" t="s">
        <v>546</v>
      </c>
      <c r="F301" s="70" t="s">
        <v>644</v>
      </c>
      <c r="G301" s="70" t="s">
        <v>72</v>
      </c>
      <c r="H301" s="70" t="s">
        <v>734</v>
      </c>
      <c r="I301" s="70"/>
      <c r="J301" s="72"/>
    </row>
    <row r="302" spans="1:10" x14ac:dyDescent="0.2">
      <c r="A302" s="67">
        <v>291</v>
      </c>
      <c r="B302" s="70" t="s">
        <v>656</v>
      </c>
      <c r="C302" s="69">
        <v>3.98</v>
      </c>
      <c r="D302" s="70" t="s">
        <v>69</v>
      </c>
      <c r="E302" s="71" t="s">
        <v>522</v>
      </c>
      <c r="F302" s="70" t="s">
        <v>644</v>
      </c>
      <c r="G302" s="70" t="s">
        <v>72</v>
      </c>
      <c r="H302" s="70" t="s">
        <v>734</v>
      </c>
      <c r="I302" s="70"/>
      <c r="J302" s="72"/>
    </row>
    <row r="303" spans="1:10" x14ac:dyDescent="0.2">
      <c r="A303" s="67">
        <v>292</v>
      </c>
      <c r="B303" s="70" t="s">
        <v>654</v>
      </c>
      <c r="C303" s="69">
        <v>3.28</v>
      </c>
      <c r="D303" s="70" t="s">
        <v>69</v>
      </c>
      <c r="E303" s="71" t="s">
        <v>389</v>
      </c>
      <c r="F303" s="70" t="s">
        <v>644</v>
      </c>
      <c r="G303" s="70" t="s">
        <v>72</v>
      </c>
      <c r="H303" s="70" t="s">
        <v>734</v>
      </c>
      <c r="I303" s="70"/>
      <c r="J303" s="72"/>
    </row>
    <row r="304" spans="1:10" x14ac:dyDescent="0.2">
      <c r="A304" s="67">
        <v>293</v>
      </c>
      <c r="B304" s="70" t="s">
        <v>643</v>
      </c>
      <c r="C304" s="69">
        <v>3.69</v>
      </c>
      <c r="D304" s="70" t="s">
        <v>69</v>
      </c>
      <c r="E304" s="71" t="s">
        <v>579</v>
      </c>
      <c r="F304" s="70" t="s">
        <v>644</v>
      </c>
      <c r="G304" s="70" t="s">
        <v>72</v>
      </c>
      <c r="H304" s="70" t="s">
        <v>734</v>
      </c>
      <c r="I304" s="70"/>
      <c r="J304" s="72"/>
    </row>
    <row r="305" spans="1:10" x14ac:dyDescent="0.2">
      <c r="A305" s="67">
        <v>294</v>
      </c>
      <c r="B305" s="70" t="s">
        <v>652</v>
      </c>
      <c r="C305" s="69">
        <v>3.64</v>
      </c>
      <c r="D305" s="70" t="s">
        <v>69</v>
      </c>
      <c r="E305" s="71" t="s">
        <v>366</v>
      </c>
      <c r="F305" s="70" t="s">
        <v>644</v>
      </c>
      <c r="G305" s="70" t="s">
        <v>72</v>
      </c>
      <c r="H305" s="70" t="s">
        <v>734</v>
      </c>
      <c r="I305" s="70"/>
      <c r="J305" s="72"/>
    </row>
    <row r="306" spans="1:10" x14ac:dyDescent="0.2">
      <c r="A306" s="67">
        <v>295</v>
      </c>
      <c r="B306" s="70" t="s">
        <v>676</v>
      </c>
      <c r="C306" s="69">
        <v>4.95</v>
      </c>
      <c r="D306" s="70" t="s">
        <v>69</v>
      </c>
      <c r="E306" s="71" t="s">
        <v>402</v>
      </c>
      <c r="F306" s="70" t="s">
        <v>644</v>
      </c>
      <c r="G306" s="70" t="s">
        <v>72</v>
      </c>
      <c r="H306" s="70" t="s">
        <v>734</v>
      </c>
      <c r="I306" s="70"/>
      <c r="J306" s="72"/>
    </row>
    <row r="307" spans="1:10" x14ac:dyDescent="0.2">
      <c r="A307" s="67">
        <v>296</v>
      </c>
      <c r="B307" s="70" t="s">
        <v>682</v>
      </c>
      <c r="C307" s="69">
        <v>6.79</v>
      </c>
      <c r="D307" s="70" t="s">
        <v>69</v>
      </c>
      <c r="E307" s="71" t="s">
        <v>318</v>
      </c>
      <c r="F307" s="70" t="s">
        <v>644</v>
      </c>
      <c r="G307" s="70" t="s">
        <v>72</v>
      </c>
      <c r="H307" s="70" t="s">
        <v>734</v>
      </c>
      <c r="I307" s="70"/>
      <c r="J307" s="72"/>
    </row>
    <row r="308" spans="1:10" x14ac:dyDescent="0.2">
      <c r="A308" s="67">
        <v>297</v>
      </c>
      <c r="B308" s="70" t="s">
        <v>684</v>
      </c>
      <c r="C308" s="69">
        <v>6.15</v>
      </c>
      <c r="D308" s="70" t="s">
        <v>69</v>
      </c>
      <c r="E308" s="71" t="s">
        <v>371</v>
      </c>
      <c r="F308" s="70" t="s">
        <v>644</v>
      </c>
      <c r="G308" s="70" t="s">
        <v>72</v>
      </c>
      <c r="H308" s="70" t="s">
        <v>734</v>
      </c>
      <c r="I308" s="70"/>
      <c r="J308" s="72"/>
    </row>
    <row r="309" spans="1:10" x14ac:dyDescent="0.2">
      <c r="A309" s="67">
        <v>298</v>
      </c>
      <c r="B309" s="70" t="s">
        <v>674</v>
      </c>
      <c r="C309" s="69">
        <v>4.7699999999999996</v>
      </c>
      <c r="D309" s="70" t="s">
        <v>69</v>
      </c>
      <c r="E309" s="71" t="s">
        <v>453</v>
      </c>
      <c r="F309" s="70" t="s">
        <v>644</v>
      </c>
      <c r="G309" s="70" t="s">
        <v>72</v>
      </c>
      <c r="H309" s="70" t="s">
        <v>734</v>
      </c>
      <c r="I309" s="70"/>
      <c r="J309" s="72"/>
    </row>
    <row r="310" spans="1:10" x14ac:dyDescent="0.2">
      <c r="A310" s="67">
        <v>299</v>
      </c>
      <c r="B310" s="70" t="s">
        <v>658</v>
      </c>
      <c r="C310" s="69">
        <v>3.3</v>
      </c>
      <c r="D310" s="70" t="s">
        <v>69</v>
      </c>
      <c r="E310" s="71" t="s">
        <v>463</v>
      </c>
      <c r="F310" s="70" t="s">
        <v>644</v>
      </c>
      <c r="G310" s="70" t="s">
        <v>72</v>
      </c>
      <c r="H310" s="70" t="s">
        <v>734</v>
      </c>
      <c r="I310" s="70"/>
      <c r="J310" s="72"/>
    </row>
    <row r="311" spans="1:10" x14ac:dyDescent="0.2">
      <c r="A311" s="67">
        <v>300</v>
      </c>
      <c r="B311" s="70" t="s">
        <v>680</v>
      </c>
      <c r="C311" s="69">
        <v>6.18</v>
      </c>
      <c r="D311" s="70" t="s">
        <v>69</v>
      </c>
      <c r="E311" s="71" t="s">
        <v>445</v>
      </c>
      <c r="F311" s="70" t="s">
        <v>644</v>
      </c>
      <c r="G311" s="70" t="s">
        <v>72</v>
      </c>
      <c r="H311" s="70" t="s">
        <v>734</v>
      </c>
      <c r="I311" s="70"/>
      <c r="J311" s="72"/>
    </row>
    <row r="312" spans="1:10" x14ac:dyDescent="0.2">
      <c r="A312" s="67">
        <v>301</v>
      </c>
      <c r="B312" s="70" t="s">
        <v>660</v>
      </c>
      <c r="C312" s="69">
        <v>4.41</v>
      </c>
      <c r="D312" s="70" t="s">
        <v>69</v>
      </c>
      <c r="E312" s="71" t="s">
        <v>346</v>
      </c>
      <c r="F312" s="70" t="s">
        <v>644</v>
      </c>
      <c r="G312" s="70" t="s">
        <v>72</v>
      </c>
      <c r="H312" s="70" t="s">
        <v>734</v>
      </c>
      <c r="I312" s="70"/>
      <c r="J312" s="72"/>
    </row>
    <row r="313" spans="1:10" x14ac:dyDescent="0.2">
      <c r="A313" s="67">
        <v>302</v>
      </c>
      <c r="B313" s="70" t="s">
        <v>666</v>
      </c>
      <c r="C313" s="69">
        <v>3.81</v>
      </c>
      <c r="D313" s="70" t="s">
        <v>69</v>
      </c>
      <c r="E313" s="71" t="s">
        <v>329</v>
      </c>
      <c r="F313" s="70" t="s">
        <v>644</v>
      </c>
      <c r="G313" s="70" t="s">
        <v>72</v>
      </c>
      <c r="H313" s="70" t="s">
        <v>734</v>
      </c>
      <c r="I313" s="70"/>
      <c r="J313" s="72"/>
    </row>
    <row r="314" spans="1:10" x14ac:dyDescent="0.2">
      <c r="A314" s="67">
        <v>303</v>
      </c>
      <c r="B314" s="70" t="s">
        <v>78</v>
      </c>
      <c r="C314" s="69">
        <v>4.4800000000000004</v>
      </c>
      <c r="D314" s="70" t="s">
        <v>69</v>
      </c>
      <c r="E314" s="71" t="s">
        <v>79</v>
      </c>
      <c r="F314" s="70" t="s">
        <v>71</v>
      </c>
      <c r="G314" s="70" t="s">
        <v>72</v>
      </c>
      <c r="H314" s="70" t="s">
        <v>734</v>
      </c>
      <c r="I314" s="70"/>
      <c r="J314" s="72"/>
    </row>
    <row r="315" spans="1:10" x14ac:dyDescent="0.2">
      <c r="A315" s="67">
        <v>304</v>
      </c>
      <c r="B315" s="70" t="s">
        <v>81</v>
      </c>
      <c r="C315" s="69">
        <v>5.9</v>
      </c>
      <c r="D315" s="70" t="s">
        <v>69</v>
      </c>
      <c r="E315" s="71" t="s">
        <v>82</v>
      </c>
      <c r="F315" s="70" t="s">
        <v>71</v>
      </c>
      <c r="G315" s="70" t="s">
        <v>72</v>
      </c>
      <c r="H315" s="70" t="s">
        <v>734</v>
      </c>
      <c r="I315" s="70"/>
      <c r="J315" s="72"/>
    </row>
    <row r="316" spans="1:10" x14ac:dyDescent="0.2">
      <c r="A316" s="67">
        <v>305</v>
      </c>
      <c r="B316" s="70" t="s">
        <v>90</v>
      </c>
      <c r="C316" s="69">
        <v>15.59</v>
      </c>
      <c r="D316" s="70" t="s">
        <v>69</v>
      </c>
      <c r="E316" s="71" t="s">
        <v>91</v>
      </c>
      <c r="F316" s="70" t="s">
        <v>71</v>
      </c>
      <c r="G316" s="70" t="s">
        <v>72</v>
      </c>
      <c r="H316" s="70" t="s">
        <v>734</v>
      </c>
      <c r="I316" s="70"/>
      <c r="J316" s="72"/>
    </row>
    <row r="317" spans="1:10" x14ac:dyDescent="0.2">
      <c r="A317" s="67">
        <v>306</v>
      </c>
      <c r="B317" s="70" t="s">
        <v>68</v>
      </c>
      <c r="C317" s="69">
        <v>3.67</v>
      </c>
      <c r="D317" s="70" t="s">
        <v>69</v>
      </c>
      <c r="E317" s="71" t="s">
        <v>70</v>
      </c>
      <c r="F317" s="70" t="s">
        <v>71</v>
      </c>
      <c r="G317" s="70" t="s">
        <v>72</v>
      </c>
      <c r="H317" s="70" t="s">
        <v>734</v>
      </c>
      <c r="I317" s="70"/>
      <c r="J317" s="72"/>
    </row>
    <row r="318" spans="1:10" x14ac:dyDescent="0.2">
      <c r="A318" s="67">
        <v>307</v>
      </c>
      <c r="B318" s="70" t="s">
        <v>75</v>
      </c>
      <c r="C318" s="69">
        <v>3.15</v>
      </c>
      <c r="D318" s="70" t="s">
        <v>69</v>
      </c>
      <c r="E318" s="71" t="s">
        <v>76</v>
      </c>
      <c r="F318" s="70" t="s">
        <v>71</v>
      </c>
      <c r="G318" s="70" t="s">
        <v>72</v>
      </c>
      <c r="H318" s="70" t="s">
        <v>734</v>
      </c>
      <c r="I318" s="70"/>
      <c r="J318" s="72"/>
    </row>
    <row r="319" spans="1:10" x14ac:dyDescent="0.2">
      <c r="A319" s="67">
        <v>308</v>
      </c>
      <c r="B319" s="70" t="s">
        <v>132</v>
      </c>
      <c r="C319" s="69">
        <v>19.48</v>
      </c>
      <c r="D319" s="70" t="s">
        <v>69</v>
      </c>
      <c r="E319" s="71" t="s">
        <v>133</v>
      </c>
      <c r="F319" s="70" t="s">
        <v>71</v>
      </c>
      <c r="G319" s="70" t="s">
        <v>72</v>
      </c>
      <c r="H319" s="70" t="s">
        <v>734</v>
      </c>
      <c r="I319" s="70"/>
      <c r="J319" s="72"/>
    </row>
    <row r="320" spans="1:10" x14ac:dyDescent="0.2">
      <c r="A320" s="67">
        <v>309</v>
      </c>
      <c r="B320" s="70" t="s">
        <v>84</v>
      </c>
      <c r="C320" s="69">
        <v>17.68</v>
      </c>
      <c r="D320" s="70" t="s">
        <v>69</v>
      </c>
      <c r="E320" s="71" t="s">
        <v>85</v>
      </c>
      <c r="F320" s="70" t="s">
        <v>71</v>
      </c>
      <c r="G320" s="70" t="s">
        <v>72</v>
      </c>
      <c r="H320" s="70" t="s">
        <v>734</v>
      </c>
      <c r="I320" s="70"/>
      <c r="J320" s="72"/>
    </row>
    <row r="321" spans="1:10" x14ac:dyDescent="0.2">
      <c r="A321" s="67">
        <v>310</v>
      </c>
      <c r="B321" s="70" t="s">
        <v>103</v>
      </c>
      <c r="C321" s="69">
        <v>23.29</v>
      </c>
      <c r="D321" s="70" t="s">
        <v>69</v>
      </c>
      <c r="E321" s="71" t="s">
        <v>105</v>
      </c>
      <c r="F321" s="70" t="s">
        <v>71</v>
      </c>
      <c r="G321" s="70" t="s">
        <v>72</v>
      </c>
      <c r="H321" s="70" t="s">
        <v>734</v>
      </c>
      <c r="I321" s="70"/>
      <c r="J321" s="72"/>
    </row>
    <row r="322" spans="1:10" x14ac:dyDescent="0.2">
      <c r="A322" s="67">
        <v>311</v>
      </c>
      <c r="B322" s="74" t="s">
        <v>107</v>
      </c>
      <c r="C322" s="69">
        <v>12.68</v>
      </c>
      <c r="D322" s="70" t="s">
        <v>69</v>
      </c>
      <c r="E322" s="71" t="s">
        <v>108</v>
      </c>
      <c r="F322" s="70" t="s">
        <v>71</v>
      </c>
      <c r="G322" s="70" t="s">
        <v>72</v>
      </c>
      <c r="H322" s="70" t="s">
        <v>734</v>
      </c>
      <c r="I322" s="70"/>
      <c r="J322" s="72" t="s">
        <v>740</v>
      </c>
    </row>
    <row r="323" spans="1:10" x14ac:dyDescent="0.2">
      <c r="A323" s="67">
        <v>312</v>
      </c>
      <c r="B323" s="70" t="s">
        <v>247</v>
      </c>
      <c r="C323" s="69">
        <v>28.68</v>
      </c>
      <c r="D323" s="70" t="s">
        <v>69</v>
      </c>
      <c r="E323" s="71" t="s">
        <v>248</v>
      </c>
      <c r="F323" s="70" t="s">
        <v>71</v>
      </c>
      <c r="G323" s="70" t="s">
        <v>72</v>
      </c>
      <c r="H323" s="70" t="s">
        <v>734</v>
      </c>
      <c r="I323" s="70"/>
      <c r="J323" s="72"/>
    </row>
    <row r="324" spans="1:10" x14ac:dyDescent="0.2">
      <c r="A324" s="67">
        <v>313</v>
      </c>
      <c r="B324" s="70" t="s">
        <v>242</v>
      </c>
      <c r="C324" s="69">
        <v>20.45</v>
      </c>
      <c r="D324" s="70" t="s">
        <v>69</v>
      </c>
      <c r="E324" s="71" t="s">
        <v>243</v>
      </c>
      <c r="F324" s="70" t="s">
        <v>71</v>
      </c>
      <c r="G324" s="70" t="s">
        <v>72</v>
      </c>
      <c r="H324" s="70" t="s">
        <v>734</v>
      </c>
      <c r="I324" s="70"/>
      <c r="J324" s="72"/>
    </row>
    <row r="325" spans="1:10" x14ac:dyDescent="0.2">
      <c r="A325" s="67">
        <v>314</v>
      </c>
      <c r="B325" s="70" t="s">
        <v>236</v>
      </c>
      <c r="C325" s="69">
        <v>27.07</v>
      </c>
      <c r="D325" s="70" t="s">
        <v>69</v>
      </c>
      <c r="E325" s="71" t="s">
        <v>237</v>
      </c>
      <c r="F325" s="70" t="s">
        <v>71</v>
      </c>
      <c r="G325" s="70" t="s">
        <v>72</v>
      </c>
      <c r="H325" s="70" t="s">
        <v>734</v>
      </c>
      <c r="I325" s="70"/>
      <c r="J325" s="72"/>
    </row>
    <row r="326" spans="1:10" x14ac:dyDescent="0.2">
      <c r="A326" s="67">
        <v>315</v>
      </c>
      <c r="B326" s="70" t="s">
        <v>253</v>
      </c>
      <c r="C326" s="69">
        <v>22.77</v>
      </c>
      <c r="D326" s="70" t="s">
        <v>69</v>
      </c>
      <c r="E326" s="71" t="s">
        <v>254</v>
      </c>
      <c r="F326" s="70" t="s">
        <v>71</v>
      </c>
      <c r="G326" s="70" t="s">
        <v>72</v>
      </c>
      <c r="H326" s="70" t="s">
        <v>734</v>
      </c>
      <c r="I326" s="70"/>
      <c r="J326" s="72"/>
    </row>
    <row r="327" spans="1:10" x14ac:dyDescent="0.2">
      <c r="A327" s="67">
        <v>316</v>
      </c>
      <c r="B327" s="70" t="s">
        <v>267</v>
      </c>
      <c r="C327" s="69">
        <v>32.31</v>
      </c>
      <c r="D327" s="70" t="s">
        <v>69</v>
      </c>
      <c r="E327" s="71" t="s">
        <v>268</v>
      </c>
      <c r="F327" s="70" t="s">
        <v>71</v>
      </c>
      <c r="G327" s="70" t="s">
        <v>72</v>
      </c>
      <c r="H327" s="70" t="s">
        <v>734</v>
      </c>
      <c r="I327" s="70"/>
      <c r="J327" s="72"/>
    </row>
    <row r="328" spans="1:10" x14ac:dyDescent="0.2">
      <c r="A328" s="67">
        <v>317</v>
      </c>
      <c r="B328" s="70" t="s">
        <v>256</v>
      </c>
      <c r="C328" s="69">
        <v>28.92</v>
      </c>
      <c r="D328" s="70" t="s">
        <v>69</v>
      </c>
      <c r="E328" s="71" t="s">
        <v>257</v>
      </c>
      <c r="F328" s="70" t="s">
        <v>71</v>
      </c>
      <c r="G328" s="70" t="s">
        <v>72</v>
      </c>
      <c r="H328" s="70" t="s">
        <v>734</v>
      </c>
      <c r="I328" s="70"/>
      <c r="J328" s="72"/>
    </row>
    <row r="329" spans="1:10" x14ac:dyDescent="0.2">
      <c r="A329" s="67">
        <v>318</v>
      </c>
      <c r="B329" s="70" t="s">
        <v>270</v>
      </c>
      <c r="C329" s="69">
        <v>25.32</v>
      </c>
      <c r="D329" s="70" t="s">
        <v>69</v>
      </c>
      <c r="E329" s="71" t="s">
        <v>271</v>
      </c>
      <c r="F329" s="70" t="s">
        <v>71</v>
      </c>
      <c r="G329" s="70" t="s">
        <v>72</v>
      </c>
      <c r="H329" s="70" t="s">
        <v>734</v>
      </c>
      <c r="I329" s="70"/>
      <c r="J329" s="72"/>
    </row>
    <row r="330" spans="1:10" x14ac:dyDescent="0.2">
      <c r="A330" s="67">
        <v>319</v>
      </c>
      <c r="B330" s="70" t="s">
        <v>282</v>
      </c>
      <c r="C330" s="69">
        <v>22.46</v>
      </c>
      <c r="D330" s="70" t="s">
        <v>69</v>
      </c>
      <c r="E330" s="71" t="s">
        <v>283</v>
      </c>
      <c r="F330" s="70" t="s">
        <v>71</v>
      </c>
      <c r="G330" s="70" t="s">
        <v>72</v>
      </c>
      <c r="H330" s="70" t="s">
        <v>734</v>
      </c>
      <c r="I330" s="70"/>
      <c r="J330" s="72"/>
    </row>
    <row r="331" spans="1:10" x14ac:dyDescent="0.2">
      <c r="A331" s="67">
        <v>320</v>
      </c>
      <c r="B331" s="70" t="s">
        <v>195</v>
      </c>
      <c r="C331" s="69">
        <v>30.81</v>
      </c>
      <c r="D331" s="70" t="s">
        <v>69</v>
      </c>
      <c r="E331" s="71" t="s">
        <v>196</v>
      </c>
      <c r="F331" s="70" t="s">
        <v>71</v>
      </c>
      <c r="G331" s="70" t="s">
        <v>72</v>
      </c>
      <c r="H331" s="70" t="s">
        <v>734</v>
      </c>
      <c r="I331" s="70"/>
      <c r="J331" s="72"/>
    </row>
    <row r="332" spans="1:10" x14ac:dyDescent="0.2">
      <c r="A332" s="67">
        <v>321</v>
      </c>
      <c r="B332" s="70" t="s">
        <v>173</v>
      </c>
      <c r="C332" s="69">
        <v>30.06</v>
      </c>
      <c r="D332" s="70" t="s">
        <v>69</v>
      </c>
      <c r="E332" s="71" t="s">
        <v>174</v>
      </c>
      <c r="F332" s="70" t="s">
        <v>71</v>
      </c>
      <c r="G332" s="70" t="s">
        <v>72</v>
      </c>
      <c r="H332" s="70" t="s">
        <v>734</v>
      </c>
      <c r="I332" s="70"/>
      <c r="J332" s="72"/>
    </row>
    <row r="333" spans="1:10" x14ac:dyDescent="0.2">
      <c r="A333" s="67">
        <v>322</v>
      </c>
      <c r="B333" s="70" t="s">
        <v>288</v>
      </c>
      <c r="C333" s="69">
        <v>35.130000000000003</v>
      </c>
      <c r="D333" s="70" t="s">
        <v>69</v>
      </c>
      <c r="E333" s="71" t="s">
        <v>289</v>
      </c>
      <c r="F333" s="70" t="s">
        <v>71</v>
      </c>
      <c r="G333" s="70" t="s">
        <v>72</v>
      </c>
      <c r="H333" s="70" t="s">
        <v>734</v>
      </c>
      <c r="I333" s="70"/>
      <c r="J333" s="72"/>
    </row>
    <row r="334" spans="1:10" x14ac:dyDescent="0.2">
      <c r="A334" s="67">
        <v>323</v>
      </c>
      <c r="B334" s="70" t="s">
        <v>170</v>
      </c>
      <c r="C334" s="69">
        <v>26.99</v>
      </c>
      <c r="D334" s="70" t="s">
        <v>69</v>
      </c>
      <c r="E334" s="71" t="s">
        <v>171</v>
      </c>
      <c r="F334" s="70" t="s">
        <v>71</v>
      </c>
      <c r="G334" s="70" t="s">
        <v>72</v>
      </c>
      <c r="H334" s="70" t="s">
        <v>734</v>
      </c>
      <c r="I334" s="70"/>
      <c r="J334" s="72"/>
    </row>
    <row r="335" spans="1:10" x14ac:dyDescent="0.2">
      <c r="A335" s="67">
        <v>324</v>
      </c>
      <c r="B335" s="70" t="s">
        <v>300</v>
      </c>
      <c r="C335" s="69">
        <v>28.32</v>
      </c>
      <c r="D335" s="70" t="s">
        <v>69</v>
      </c>
      <c r="E335" s="71" t="s">
        <v>301</v>
      </c>
      <c r="F335" s="70" t="s">
        <v>71</v>
      </c>
      <c r="G335" s="70" t="s">
        <v>72</v>
      </c>
      <c r="H335" s="70" t="s">
        <v>734</v>
      </c>
      <c r="I335" s="70"/>
      <c r="J335" s="72"/>
    </row>
    <row r="336" spans="1:10" x14ac:dyDescent="0.2">
      <c r="A336" s="67">
        <v>325</v>
      </c>
      <c r="B336" s="70" t="s">
        <v>227</v>
      </c>
      <c r="C336" s="69">
        <v>23.38</v>
      </c>
      <c r="D336" s="70" t="s">
        <v>69</v>
      </c>
      <c r="E336" s="71" t="s">
        <v>228</v>
      </c>
      <c r="F336" s="70" t="s">
        <v>71</v>
      </c>
      <c r="G336" s="70" t="s">
        <v>72</v>
      </c>
      <c r="H336" s="70" t="s">
        <v>734</v>
      </c>
      <c r="I336" s="70"/>
      <c r="J336" s="72"/>
    </row>
    <row r="337" spans="1:10" x14ac:dyDescent="0.2">
      <c r="A337" s="67">
        <v>326</v>
      </c>
      <c r="B337" s="70" t="s">
        <v>212</v>
      </c>
      <c r="C337" s="69">
        <v>29.96</v>
      </c>
      <c r="D337" s="70" t="s">
        <v>69</v>
      </c>
      <c r="E337" s="71" t="s">
        <v>213</v>
      </c>
      <c r="F337" s="70" t="s">
        <v>71</v>
      </c>
      <c r="G337" s="70" t="s">
        <v>72</v>
      </c>
      <c r="H337" s="70" t="s">
        <v>734</v>
      </c>
      <c r="I337" s="70"/>
      <c r="J337" s="72"/>
    </row>
    <row r="338" spans="1:10" x14ac:dyDescent="0.2">
      <c r="A338" s="67">
        <v>327</v>
      </c>
      <c r="B338" s="70" t="s">
        <v>224</v>
      </c>
      <c r="C338" s="69">
        <v>35.43</v>
      </c>
      <c r="D338" s="70" t="s">
        <v>69</v>
      </c>
      <c r="E338" s="71" t="s">
        <v>225</v>
      </c>
      <c r="F338" s="70" t="s">
        <v>71</v>
      </c>
      <c r="G338" s="70" t="s">
        <v>72</v>
      </c>
      <c r="H338" s="70" t="s">
        <v>734</v>
      </c>
      <c r="I338" s="70"/>
      <c r="J338" s="72"/>
    </row>
    <row r="339" spans="1:10" x14ac:dyDescent="0.2">
      <c r="A339" s="67">
        <v>328</v>
      </c>
      <c r="B339" s="70" t="s">
        <v>308</v>
      </c>
      <c r="C339" s="69">
        <v>27.12</v>
      </c>
      <c r="D339" s="70" t="s">
        <v>69</v>
      </c>
      <c r="E339" s="71" t="s">
        <v>309</v>
      </c>
      <c r="F339" s="70" t="s">
        <v>71</v>
      </c>
      <c r="G339" s="70" t="s">
        <v>72</v>
      </c>
      <c r="H339" s="70" t="s">
        <v>734</v>
      </c>
      <c r="I339" s="70"/>
      <c r="J339" s="72"/>
    </row>
    <row r="340" spans="1:10" x14ac:dyDescent="0.2">
      <c r="A340" s="67">
        <v>329</v>
      </c>
      <c r="B340" s="70" t="s">
        <v>306</v>
      </c>
      <c r="C340" s="69">
        <v>22.26</v>
      </c>
      <c r="D340" s="70" t="s">
        <v>69</v>
      </c>
      <c r="E340" s="71" t="s">
        <v>307</v>
      </c>
      <c r="F340" s="70" t="s">
        <v>71</v>
      </c>
      <c r="G340" s="70" t="s">
        <v>72</v>
      </c>
      <c r="H340" s="70" t="s">
        <v>734</v>
      </c>
      <c r="I340" s="70"/>
      <c r="J340" s="72"/>
    </row>
    <row r="341" spans="1:10" x14ac:dyDescent="0.2">
      <c r="A341" s="67">
        <v>330</v>
      </c>
      <c r="B341" s="70" t="s">
        <v>144</v>
      </c>
      <c r="C341" s="69">
        <v>26.91</v>
      </c>
      <c r="D341" s="70" t="s">
        <v>69</v>
      </c>
      <c r="E341" s="71" t="s">
        <v>145</v>
      </c>
      <c r="F341" s="70" t="s">
        <v>71</v>
      </c>
      <c r="G341" s="70" t="s">
        <v>72</v>
      </c>
      <c r="H341" s="70" t="s">
        <v>734</v>
      </c>
      <c r="I341" s="70"/>
      <c r="J341" s="72"/>
    </row>
    <row r="342" spans="1:10" x14ac:dyDescent="0.2">
      <c r="A342" s="67">
        <v>331</v>
      </c>
      <c r="B342" s="74" t="s">
        <v>153</v>
      </c>
      <c r="C342" s="69">
        <v>22.52</v>
      </c>
      <c r="D342" s="70" t="s">
        <v>69</v>
      </c>
      <c r="E342" s="71" t="s">
        <v>154</v>
      </c>
      <c r="F342" s="70" t="s">
        <v>71</v>
      </c>
      <c r="G342" s="70" t="s">
        <v>72</v>
      </c>
      <c r="H342" s="70" t="s">
        <v>734</v>
      </c>
      <c r="I342" s="70"/>
      <c r="J342" s="72" t="s">
        <v>741</v>
      </c>
    </row>
    <row r="343" spans="1:10" x14ac:dyDescent="0.2">
      <c r="A343" s="67">
        <v>332</v>
      </c>
      <c r="B343" s="70" t="s">
        <v>259</v>
      </c>
      <c r="C343" s="69">
        <v>30.85</v>
      </c>
      <c r="D343" s="70" t="s">
        <v>69</v>
      </c>
      <c r="E343" s="71" t="s">
        <v>260</v>
      </c>
      <c r="F343" s="70" t="s">
        <v>71</v>
      </c>
      <c r="G343" s="70" t="s">
        <v>72</v>
      </c>
      <c r="H343" s="70" t="s">
        <v>734</v>
      </c>
      <c r="I343" s="70"/>
      <c r="J343" s="72"/>
    </row>
    <row r="344" spans="1:10" x14ac:dyDescent="0.2">
      <c r="A344" s="67">
        <v>333</v>
      </c>
      <c r="B344" s="70" t="s">
        <v>294</v>
      </c>
      <c r="C344" s="69">
        <v>34.590000000000003</v>
      </c>
      <c r="D344" s="70" t="s">
        <v>69</v>
      </c>
      <c r="E344" s="71" t="s">
        <v>295</v>
      </c>
      <c r="F344" s="70" t="s">
        <v>71</v>
      </c>
      <c r="G344" s="70" t="s">
        <v>72</v>
      </c>
      <c r="H344" s="70" t="s">
        <v>734</v>
      </c>
      <c r="I344" s="70"/>
      <c r="J344" s="72"/>
    </row>
    <row r="345" spans="1:10" x14ac:dyDescent="0.2">
      <c r="A345" s="67">
        <v>334</v>
      </c>
      <c r="B345" s="70" t="s">
        <v>239</v>
      </c>
      <c r="C345" s="69">
        <v>30.17</v>
      </c>
      <c r="D345" s="70" t="s">
        <v>69</v>
      </c>
      <c r="E345" s="71" t="s">
        <v>240</v>
      </c>
      <c r="F345" s="70" t="s">
        <v>71</v>
      </c>
      <c r="G345" s="70" t="s">
        <v>72</v>
      </c>
      <c r="H345" s="70" t="s">
        <v>734</v>
      </c>
      <c r="I345" s="70"/>
      <c r="J345" s="72"/>
    </row>
    <row r="346" spans="1:10" x14ac:dyDescent="0.2">
      <c r="A346" s="67">
        <v>335</v>
      </c>
      <c r="B346" s="70" t="s">
        <v>273</v>
      </c>
      <c r="C346" s="69">
        <v>28.47</v>
      </c>
      <c r="D346" s="70" t="s">
        <v>69</v>
      </c>
      <c r="E346" s="71" t="s">
        <v>274</v>
      </c>
      <c r="F346" s="70" t="s">
        <v>71</v>
      </c>
      <c r="G346" s="70" t="s">
        <v>72</v>
      </c>
      <c r="H346" s="70" t="s">
        <v>734</v>
      </c>
      <c r="I346" s="70"/>
      <c r="J346" s="72"/>
    </row>
    <row r="347" spans="1:10" x14ac:dyDescent="0.2">
      <c r="A347" s="67">
        <v>336</v>
      </c>
      <c r="B347" s="70" t="s">
        <v>230</v>
      </c>
      <c r="C347" s="69">
        <v>30.27</v>
      </c>
      <c r="D347" s="70" t="s">
        <v>69</v>
      </c>
      <c r="E347" s="71" t="s">
        <v>231</v>
      </c>
      <c r="F347" s="70" t="s">
        <v>71</v>
      </c>
      <c r="G347" s="70" t="s">
        <v>72</v>
      </c>
      <c r="H347" s="70" t="s">
        <v>734</v>
      </c>
      <c r="I347" s="70"/>
      <c r="J347" s="72"/>
    </row>
    <row r="348" spans="1:10" x14ac:dyDescent="0.2">
      <c r="A348" s="67">
        <v>337</v>
      </c>
      <c r="B348" s="70" t="s">
        <v>276</v>
      </c>
      <c r="C348" s="69">
        <v>25.2</v>
      </c>
      <c r="D348" s="70" t="s">
        <v>69</v>
      </c>
      <c r="E348" s="71" t="s">
        <v>277</v>
      </c>
      <c r="F348" s="70" t="s">
        <v>71</v>
      </c>
      <c r="G348" s="70" t="s">
        <v>72</v>
      </c>
      <c r="H348" s="70" t="s">
        <v>734</v>
      </c>
      <c r="I348" s="70"/>
      <c r="J348" s="72"/>
    </row>
    <row r="349" spans="1:10" x14ac:dyDescent="0.2">
      <c r="A349" s="67">
        <v>338</v>
      </c>
      <c r="B349" s="70" t="s">
        <v>233</v>
      </c>
      <c r="C349" s="69">
        <v>22.14</v>
      </c>
      <c r="D349" s="70" t="s">
        <v>69</v>
      </c>
      <c r="E349" s="71" t="s">
        <v>234</v>
      </c>
      <c r="F349" s="70" t="s">
        <v>71</v>
      </c>
      <c r="G349" s="70" t="s">
        <v>72</v>
      </c>
      <c r="H349" s="70" t="s">
        <v>734</v>
      </c>
      <c r="I349" s="70"/>
      <c r="J349" s="72"/>
    </row>
    <row r="350" spans="1:10" x14ac:dyDescent="0.2">
      <c r="A350" s="67">
        <v>339</v>
      </c>
      <c r="B350" s="70" t="s">
        <v>122</v>
      </c>
      <c r="C350" s="69">
        <v>15.25</v>
      </c>
      <c r="D350" s="70" t="s">
        <v>69</v>
      </c>
      <c r="E350" s="71" t="s">
        <v>124</v>
      </c>
      <c r="F350" s="70" t="s">
        <v>71</v>
      </c>
      <c r="G350" s="70" t="s">
        <v>72</v>
      </c>
      <c r="H350" s="70" t="s">
        <v>734</v>
      </c>
      <c r="I350" s="70"/>
      <c r="J350" s="72"/>
    </row>
    <row r="351" spans="1:10" x14ac:dyDescent="0.2">
      <c r="A351" s="67">
        <v>340</v>
      </c>
      <c r="B351" s="70" t="s">
        <v>291</v>
      </c>
      <c r="C351" s="69">
        <v>28.17</v>
      </c>
      <c r="D351" s="70" t="s">
        <v>69</v>
      </c>
      <c r="E351" s="71" t="s">
        <v>292</v>
      </c>
      <c r="F351" s="70" t="s">
        <v>71</v>
      </c>
      <c r="G351" s="70" t="s">
        <v>72</v>
      </c>
      <c r="H351" s="70" t="s">
        <v>734</v>
      </c>
      <c r="I351" s="70"/>
      <c r="J351" s="72"/>
    </row>
    <row r="352" spans="1:10" x14ac:dyDescent="0.2">
      <c r="A352" s="67">
        <v>341</v>
      </c>
      <c r="B352" s="70" t="s">
        <v>262</v>
      </c>
      <c r="C352" s="69">
        <v>32.869999999999997</v>
      </c>
      <c r="D352" s="70" t="s">
        <v>69</v>
      </c>
      <c r="E352" s="71" t="s">
        <v>263</v>
      </c>
      <c r="F352" s="70" t="s">
        <v>71</v>
      </c>
      <c r="G352" s="70" t="s">
        <v>72</v>
      </c>
      <c r="H352" s="70" t="s">
        <v>734</v>
      </c>
      <c r="I352" s="70"/>
      <c r="J352" s="72"/>
    </row>
    <row r="353" spans="1:10" x14ac:dyDescent="0.2">
      <c r="A353" s="67">
        <v>342</v>
      </c>
      <c r="B353" s="70" t="s">
        <v>297</v>
      </c>
      <c r="C353" s="69">
        <v>33.85</v>
      </c>
      <c r="D353" s="70" t="s">
        <v>69</v>
      </c>
      <c r="E353" s="71" t="s">
        <v>298</v>
      </c>
      <c r="F353" s="70" t="s">
        <v>71</v>
      </c>
      <c r="G353" s="70" t="s">
        <v>72</v>
      </c>
      <c r="H353" s="70" t="s">
        <v>734</v>
      </c>
      <c r="I353" s="70"/>
      <c r="J353" s="72"/>
    </row>
    <row r="354" spans="1:10" x14ac:dyDescent="0.2">
      <c r="A354" s="67">
        <v>343</v>
      </c>
      <c r="B354" s="70" t="s">
        <v>303</v>
      </c>
      <c r="C354" s="69">
        <v>31.51</v>
      </c>
      <c r="D354" s="70" t="s">
        <v>69</v>
      </c>
      <c r="E354" s="71" t="s">
        <v>304</v>
      </c>
      <c r="F354" s="70" t="s">
        <v>71</v>
      </c>
      <c r="G354" s="70" t="s">
        <v>72</v>
      </c>
      <c r="H354" s="70" t="s">
        <v>734</v>
      </c>
      <c r="I354" s="70"/>
      <c r="J354" s="72"/>
    </row>
    <row r="355" spans="1:10" x14ac:dyDescent="0.2">
      <c r="A355" s="67">
        <v>344</v>
      </c>
      <c r="B355" s="70" t="s">
        <v>265</v>
      </c>
      <c r="C355" s="69">
        <v>21.12</v>
      </c>
      <c r="D355" s="70" t="s">
        <v>69</v>
      </c>
      <c r="E355" s="71" t="s">
        <v>207</v>
      </c>
      <c r="F355" s="70" t="s">
        <v>71</v>
      </c>
      <c r="G355" s="70" t="s">
        <v>72</v>
      </c>
      <c r="H355" s="70" t="s">
        <v>734</v>
      </c>
      <c r="I355" s="70"/>
      <c r="J355" s="72"/>
    </row>
    <row r="356" spans="1:10" x14ac:dyDescent="0.2">
      <c r="A356" s="67">
        <v>345</v>
      </c>
      <c r="B356" s="70" t="s">
        <v>87</v>
      </c>
      <c r="C356" s="69">
        <v>7.69</v>
      </c>
      <c r="D356" s="70" t="s">
        <v>69</v>
      </c>
      <c r="E356" s="71" t="s">
        <v>88</v>
      </c>
      <c r="F356" s="70" t="s">
        <v>71</v>
      </c>
      <c r="G356" s="70" t="s">
        <v>72</v>
      </c>
      <c r="H356" s="70" t="s">
        <v>734</v>
      </c>
      <c r="I356" s="70"/>
      <c r="J356" s="72"/>
    </row>
    <row r="357" spans="1:10" x14ac:dyDescent="0.2">
      <c r="A357" s="67">
        <v>346</v>
      </c>
      <c r="B357" s="70" t="s">
        <v>141</v>
      </c>
      <c r="C357" s="69">
        <v>20.22</v>
      </c>
      <c r="D357" s="70" t="s">
        <v>69</v>
      </c>
      <c r="E357" s="71" t="s">
        <v>142</v>
      </c>
      <c r="F357" s="70" t="s">
        <v>71</v>
      </c>
      <c r="G357" s="70" t="s">
        <v>72</v>
      </c>
      <c r="H357" s="70" t="s">
        <v>734</v>
      </c>
      <c r="I357" s="70"/>
      <c r="J357" s="72"/>
    </row>
    <row r="358" spans="1:10" x14ac:dyDescent="0.2">
      <c r="A358" s="67">
        <v>347</v>
      </c>
      <c r="B358" s="74" t="s">
        <v>93</v>
      </c>
      <c r="C358" s="69">
        <v>11.42</v>
      </c>
      <c r="D358" s="70" t="s">
        <v>69</v>
      </c>
      <c r="E358" s="71" t="s">
        <v>94</v>
      </c>
      <c r="F358" s="70" t="s">
        <v>71</v>
      </c>
      <c r="G358" s="70" t="s">
        <v>72</v>
      </c>
      <c r="H358" s="70" t="s">
        <v>734</v>
      </c>
      <c r="I358" s="70"/>
      <c r="J358" s="72" t="s">
        <v>741</v>
      </c>
    </row>
    <row r="359" spans="1:10" x14ac:dyDescent="0.2">
      <c r="A359" s="67">
        <v>348</v>
      </c>
      <c r="B359" s="70" t="s">
        <v>245</v>
      </c>
      <c r="C359" s="69">
        <v>33.340000000000003</v>
      </c>
      <c r="D359" s="70" t="s">
        <v>69</v>
      </c>
      <c r="E359" s="71" t="s">
        <v>188</v>
      </c>
      <c r="F359" s="70" t="s">
        <v>71</v>
      </c>
      <c r="G359" s="70" t="s">
        <v>72</v>
      </c>
      <c r="H359" s="70" t="s">
        <v>734</v>
      </c>
      <c r="I359" s="70"/>
      <c r="J359" s="72"/>
    </row>
    <row r="360" spans="1:10" x14ac:dyDescent="0.2">
      <c r="A360" s="67">
        <v>349</v>
      </c>
      <c r="B360" s="70" t="s">
        <v>161</v>
      </c>
      <c r="C360" s="69">
        <v>19.23</v>
      </c>
      <c r="D360" s="70" t="s">
        <v>69</v>
      </c>
      <c r="E360" s="71" t="s">
        <v>162</v>
      </c>
      <c r="F360" s="70" t="s">
        <v>71</v>
      </c>
      <c r="G360" s="70" t="s">
        <v>72</v>
      </c>
      <c r="H360" s="70" t="s">
        <v>734</v>
      </c>
      <c r="I360" s="70"/>
      <c r="J360" s="72"/>
    </row>
    <row r="361" spans="1:10" x14ac:dyDescent="0.2">
      <c r="A361" s="67">
        <v>350</v>
      </c>
      <c r="B361" s="74" t="s">
        <v>736</v>
      </c>
      <c r="C361" s="69"/>
      <c r="D361" s="70"/>
      <c r="E361" s="71" t="s">
        <v>219</v>
      </c>
      <c r="F361" s="70"/>
      <c r="G361" s="70"/>
      <c r="H361" s="70"/>
      <c r="I361" s="70"/>
      <c r="J361" s="72"/>
    </row>
    <row r="362" spans="1:10" x14ac:dyDescent="0.2">
      <c r="A362" s="67">
        <v>351</v>
      </c>
      <c r="B362" s="74" t="s">
        <v>742</v>
      </c>
      <c r="C362" s="69"/>
      <c r="D362" s="70"/>
      <c r="E362" s="71" t="s">
        <v>202</v>
      </c>
      <c r="F362" s="70"/>
      <c r="G362" s="70"/>
      <c r="H362" s="70"/>
      <c r="I362" s="70"/>
      <c r="J362" s="72"/>
    </row>
    <row r="363" spans="1:10" x14ac:dyDescent="0.2">
      <c r="A363" s="67">
        <v>352</v>
      </c>
      <c r="B363" s="74" t="s">
        <v>743</v>
      </c>
      <c r="C363" s="69"/>
      <c r="D363" s="70"/>
      <c r="E363" s="71" t="s">
        <v>111</v>
      </c>
      <c r="F363" s="70"/>
      <c r="G363" s="70"/>
      <c r="H363" s="70"/>
      <c r="I363" s="70"/>
      <c r="J363" s="72"/>
    </row>
    <row r="364" spans="1:10" x14ac:dyDescent="0.2">
      <c r="A364" s="67">
        <v>353</v>
      </c>
      <c r="B364" s="74" t="s">
        <v>744</v>
      </c>
      <c r="C364" s="69"/>
      <c r="D364" s="70"/>
      <c r="E364" s="71" t="s">
        <v>120</v>
      </c>
      <c r="F364" s="70"/>
      <c r="G364" s="70"/>
      <c r="H364" s="70"/>
      <c r="I364" s="70"/>
      <c r="J364" s="72"/>
    </row>
    <row r="365" spans="1:10" x14ac:dyDescent="0.2">
      <c r="A365" s="67">
        <v>354</v>
      </c>
      <c r="B365" s="74" t="s">
        <v>745</v>
      </c>
      <c r="C365" s="69"/>
      <c r="D365" s="70"/>
      <c r="E365" s="71" t="s">
        <v>114</v>
      </c>
      <c r="F365" s="70"/>
      <c r="G365" s="70"/>
      <c r="H365" s="70"/>
      <c r="I365" s="70"/>
      <c r="J365" s="72"/>
    </row>
    <row r="366" spans="1:10" x14ac:dyDescent="0.2">
      <c r="A366" s="67">
        <v>355</v>
      </c>
      <c r="B366" s="74" t="s">
        <v>746</v>
      </c>
      <c r="C366" s="69"/>
      <c r="D366" s="70"/>
      <c r="E366" s="71" t="s">
        <v>148</v>
      </c>
      <c r="F366" s="70"/>
      <c r="G366" s="70"/>
      <c r="H366" s="70"/>
      <c r="I366" s="70"/>
      <c r="J366" s="72"/>
    </row>
    <row r="367" spans="1:10" x14ac:dyDescent="0.2">
      <c r="A367" s="67">
        <v>356</v>
      </c>
      <c r="B367" s="74" t="s">
        <v>747</v>
      </c>
      <c r="C367" s="69"/>
      <c r="D367" s="70"/>
      <c r="E367" s="71" t="s">
        <v>98</v>
      </c>
      <c r="F367" s="70"/>
      <c r="G367" s="70"/>
      <c r="H367" s="70"/>
      <c r="I367" s="70"/>
      <c r="J367" s="72"/>
    </row>
    <row r="368" spans="1:10" x14ac:dyDescent="0.2">
      <c r="A368" s="67">
        <v>357</v>
      </c>
      <c r="B368" s="74" t="s">
        <v>748</v>
      </c>
      <c r="C368" s="69"/>
      <c r="D368" s="70"/>
      <c r="E368" s="71" t="s">
        <v>136</v>
      </c>
      <c r="F368" s="70"/>
      <c r="G368" s="70"/>
      <c r="H368" s="70"/>
      <c r="I368" s="70"/>
      <c r="J368" s="72"/>
    </row>
    <row r="369" spans="1:10" x14ac:dyDescent="0.2">
      <c r="A369" s="67">
        <v>358</v>
      </c>
      <c r="B369" s="74" t="s">
        <v>749</v>
      </c>
      <c r="C369" s="69"/>
      <c r="D369" s="70"/>
      <c r="E369" s="71" t="s">
        <v>168</v>
      </c>
      <c r="F369" s="70"/>
      <c r="G369" s="70"/>
      <c r="H369" s="70"/>
      <c r="I369" s="70"/>
      <c r="J369" s="72"/>
    </row>
    <row r="370" spans="1:10" x14ac:dyDescent="0.2">
      <c r="A370" s="67">
        <v>359</v>
      </c>
      <c r="B370" s="74" t="s">
        <v>750</v>
      </c>
      <c r="C370" s="69"/>
      <c r="D370" s="70"/>
      <c r="E370" s="71" t="s">
        <v>199</v>
      </c>
      <c r="F370" s="70"/>
      <c r="G370" s="70"/>
      <c r="H370" s="70"/>
      <c r="I370" s="70"/>
      <c r="J370" s="72"/>
    </row>
    <row r="371" spans="1:10" x14ac:dyDescent="0.2">
      <c r="A371" s="67">
        <v>360</v>
      </c>
      <c r="B371" s="74" t="s">
        <v>751</v>
      </c>
      <c r="C371" s="69"/>
      <c r="D371" s="70"/>
      <c r="E371" s="71" t="s">
        <v>177</v>
      </c>
      <c r="F371" s="70"/>
      <c r="G371" s="70"/>
      <c r="H371" s="70"/>
      <c r="I371" s="70"/>
      <c r="J371" s="72"/>
    </row>
    <row r="372" spans="1:10" x14ac:dyDescent="0.2">
      <c r="A372" s="67">
        <v>361</v>
      </c>
      <c r="B372" s="70"/>
      <c r="C372" s="69"/>
      <c r="D372" s="70"/>
      <c r="E372" s="71" t="s">
        <v>185</v>
      </c>
      <c r="F372" s="70"/>
      <c r="G372" s="70"/>
      <c r="H372" s="70"/>
      <c r="I372" s="70"/>
      <c r="J372" s="72"/>
    </row>
    <row r="373" spans="1:10" x14ac:dyDescent="0.2">
      <c r="A373" s="67">
        <v>362</v>
      </c>
      <c r="B373" s="70"/>
      <c r="C373" s="69"/>
      <c r="D373" s="70"/>
      <c r="E373" s="71" t="s">
        <v>251</v>
      </c>
      <c r="F373" s="70"/>
      <c r="G373" s="70"/>
      <c r="H373" s="70"/>
      <c r="I373" s="70"/>
      <c r="J373" s="72"/>
    </row>
    <row r="374" spans="1:10" x14ac:dyDescent="0.2">
      <c r="A374" s="67">
        <v>363</v>
      </c>
      <c r="B374" s="70"/>
      <c r="C374" s="69"/>
      <c r="D374" s="70"/>
      <c r="E374" s="71" t="s">
        <v>222</v>
      </c>
      <c r="F374" s="70"/>
      <c r="G374" s="70"/>
      <c r="H374" s="70"/>
      <c r="I374" s="70"/>
      <c r="J374" s="72"/>
    </row>
    <row r="375" spans="1:10" x14ac:dyDescent="0.2">
      <c r="A375" s="67">
        <v>364</v>
      </c>
      <c r="B375" s="70"/>
      <c r="C375" s="69"/>
      <c r="D375" s="70"/>
      <c r="E375" s="71" t="s">
        <v>151</v>
      </c>
      <c r="F375" s="70"/>
      <c r="G375" s="70"/>
      <c r="H375" s="70"/>
      <c r="I375" s="70"/>
      <c r="J375" s="72"/>
    </row>
    <row r="376" spans="1:10" x14ac:dyDescent="0.2">
      <c r="A376" s="67">
        <v>365</v>
      </c>
      <c r="B376" s="70"/>
      <c r="C376" s="69"/>
      <c r="D376" s="70"/>
      <c r="E376" s="71" t="s">
        <v>165</v>
      </c>
      <c r="F376" s="70"/>
      <c r="G376" s="70"/>
      <c r="H376" s="70"/>
      <c r="I376" s="70"/>
      <c r="J376" s="72"/>
    </row>
    <row r="377" spans="1:10" x14ac:dyDescent="0.2">
      <c r="A377" s="67">
        <v>366</v>
      </c>
      <c r="B377" s="70"/>
      <c r="C377" s="69"/>
      <c r="D377" s="70"/>
      <c r="E377" s="71" t="s">
        <v>216</v>
      </c>
      <c r="F377" s="70"/>
      <c r="G377" s="70"/>
      <c r="H377" s="70"/>
      <c r="I377" s="70"/>
      <c r="J377" s="72"/>
    </row>
    <row r="378" spans="1:10" x14ac:dyDescent="0.2">
      <c r="A378" s="67">
        <v>367</v>
      </c>
      <c r="B378" s="70"/>
      <c r="C378" s="69"/>
      <c r="D378" s="70"/>
      <c r="E378" s="71" t="s">
        <v>280</v>
      </c>
      <c r="F378" s="70"/>
      <c r="G378" s="70"/>
      <c r="H378" s="70"/>
      <c r="I378" s="70"/>
      <c r="J378" s="72"/>
    </row>
    <row r="379" spans="1:10" x14ac:dyDescent="0.2">
      <c r="A379" s="67">
        <v>368</v>
      </c>
      <c r="B379" s="70"/>
      <c r="C379" s="69"/>
      <c r="D379" s="70"/>
      <c r="E379" s="71" t="s">
        <v>159</v>
      </c>
      <c r="F379" s="70"/>
      <c r="G379" s="70"/>
      <c r="H379" s="70"/>
      <c r="I379" s="70"/>
      <c r="J379" s="72"/>
    </row>
    <row r="380" spans="1:10" x14ac:dyDescent="0.2">
      <c r="A380" s="67">
        <v>369</v>
      </c>
      <c r="B380" s="70"/>
      <c r="C380" s="69"/>
      <c r="D380" s="70"/>
      <c r="E380" s="71" t="s">
        <v>130</v>
      </c>
      <c r="F380" s="70"/>
      <c r="G380" s="70"/>
      <c r="H380" s="70"/>
      <c r="I380" s="70"/>
      <c r="J380" s="72"/>
    </row>
    <row r="381" spans="1:10" x14ac:dyDescent="0.2">
      <c r="A381" s="67">
        <v>370</v>
      </c>
      <c r="B381" s="70"/>
      <c r="C381" s="69"/>
      <c r="D381" s="70"/>
      <c r="E381" s="71" t="s">
        <v>101</v>
      </c>
      <c r="F381" s="70"/>
      <c r="G381" s="70"/>
      <c r="H381" s="70"/>
      <c r="I381" s="70"/>
      <c r="J381" s="72"/>
    </row>
    <row r="382" spans="1:10" x14ac:dyDescent="0.2">
      <c r="A382" s="67">
        <v>371</v>
      </c>
      <c r="B382" s="70"/>
      <c r="C382" s="69"/>
      <c r="D382" s="70"/>
      <c r="E382" s="71" t="s">
        <v>117</v>
      </c>
      <c r="F382" s="70"/>
      <c r="G382" s="70"/>
      <c r="H382" s="70"/>
      <c r="I382" s="70"/>
      <c r="J382" s="72"/>
    </row>
    <row r="383" spans="1:10" x14ac:dyDescent="0.2">
      <c r="A383" s="67">
        <v>372</v>
      </c>
      <c r="B383" s="70"/>
      <c r="C383" s="69"/>
      <c r="D383" s="70"/>
      <c r="E383" s="71" t="s">
        <v>210</v>
      </c>
      <c r="F383" s="70"/>
      <c r="G383" s="70"/>
      <c r="H383" s="70"/>
      <c r="I383" s="70"/>
      <c r="J383" s="72"/>
    </row>
    <row r="384" spans="1:10" x14ac:dyDescent="0.2">
      <c r="A384" s="67">
        <v>373</v>
      </c>
      <c r="B384" s="70"/>
      <c r="C384" s="69"/>
      <c r="D384" s="70"/>
      <c r="E384" s="71" t="s">
        <v>182</v>
      </c>
      <c r="F384" s="70"/>
      <c r="G384" s="70"/>
      <c r="H384" s="70"/>
      <c r="I384" s="70"/>
      <c r="J384" s="72"/>
    </row>
    <row r="385" spans="1:10" x14ac:dyDescent="0.2">
      <c r="A385" s="67">
        <v>374</v>
      </c>
      <c r="B385" s="70"/>
      <c r="C385" s="69"/>
      <c r="D385" s="70"/>
      <c r="E385" s="71" t="s">
        <v>191</v>
      </c>
      <c r="F385" s="70"/>
      <c r="G385" s="70"/>
      <c r="H385" s="70"/>
      <c r="I385" s="70"/>
      <c r="J385" s="72"/>
    </row>
    <row r="386" spans="1:10" x14ac:dyDescent="0.2">
      <c r="A386" s="67">
        <v>375</v>
      </c>
      <c r="B386" s="70"/>
      <c r="C386" s="69"/>
      <c r="D386" s="70"/>
      <c r="E386" s="71" t="s">
        <v>139</v>
      </c>
      <c r="F386" s="70"/>
      <c r="G386" s="70"/>
      <c r="H386" s="70"/>
      <c r="I386" s="70"/>
      <c r="J386" s="72"/>
    </row>
    <row r="387" spans="1:10" x14ac:dyDescent="0.2">
      <c r="A387" s="67">
        <v>376</v>
      </c>
      <c r="B387" s="70"/>
      <c r="C387" s="69"/>
      <c r="D387" s="70"/>
      <c r="E387" s="71" t="s">
        <v>286</v>
      </c>
      <c r="F387" s="70"/>
      <c r="G387" s="70"/>
      <c r="H387" s="70"/>
      <c r="I387" s="70"/>
      <c r="J387" s="72"/>
    </row>
    <row r="388" spans="1:10" x14ac:dyDescent="0.2">
      <c r="A388" s="67">
        <v>377</v>
      </c>
      <c r="B388" s="70"/>
      <c r="C388" s="69"/>
      <c r="D388" s="70"/>
      <c r="E388" s="71" t="s">
        <v>127</v>
      </c>
      <c r="F388" s="70"/>
      <c r="G388" s="70"/>
      <c r="H388" s="70"/>
      <c r="I388" s="70"/>
      <c r="J388" s="72"/>
    </row>
    <row r="389" spans="1:10" x14ac:dyDescent="0.2">
      <c r="A389" s="67">
        <v>378</v>
      </c>
      <c r="B389" s="70"/>
      <c r="C389" s="69"/>
      <c r="D389" s="70"/>
      <c r="E389" s="71" t="s">
        <v>408</v>
      </c>
      <c r="F389" s="70"/>
      <c r="G389" s="70"/>
      <c r="H389" s="70"/>
      <c r="I389" s="70"/>
      <c r="J389" s="72"/>
    </row>
    <row r="390" spans="1:10" x14ac:dyDescent="0.2">
      <c r="A390" s="67">
        <v>379</v>
      </c>
      <c r="B390" s="70"/>
      <c r="C390" s="69"/>
      <c r="D390" s="70"/>
      <c r="E390" s="71" t="s">
        <v>620</v>
      </c>
      <c r="F390" s="70"/>
      <c r="G390" s="70"/>
      <c r="H390" s="70"/>
      <c r="I390" s="70"/>
      <c r="J390" s="72"/>
    </row>
    <row r="391" spans="1:10" x14ac:dyDescent="0.2">
      <c r="A391" s="67">
        <v>380</v>
      </c>
      <c r="B391" s="70"/>
      <c r="C391" s="69"/>
      <c r="D391" s="70"/>
      <c r="E391" s="71" t="s">
        <v>491</v>
      </c>
      <c r="F391" s="70"/>
      <c r="G391" s="70"/>
      <c r="H391" s="70"/>
      <c r="I391" s="70"/>
      <c r="J391" s="72"/>
    </row>
    <row r="392" spans="1:10" x14ac:dyDescent="0.2">
      <c r="A392" s="67">
        <v>381</v>
      </c>
      <c r="B392" s="70"/>
      <c r="C392" s="69"/>
      <c r="D392" s="70"/>
      <c r="E392" s="71" t="s">
        <v>484</v>
      </c>
      <c r="F392" s="70"/>
      <c r="G392" s="70"/>
      <c r="H392" s="70"/>
      <c r="I392" s="70"/>
      <c r="J392" s="72"/>
    </row>
    <row r="393" spans="1:10" x14ac:dyDescent="0.2">
      <c r="A393" s="67">
        <v>382</v>
      </c>
      <c r="B393" s="70"/>
      <c r="C393" s="69"/>
      <c r="D393" s="70"/>
      <c r="E393" s="71" t="s">
        <v>386</v>
      </c>
      <c r="F393" s="70"/>
      <c r="G393" s="70"/>
      <c r="H393" s="70"/>
      <c r="I393" s="70"/>
      <c r="J393" s="72"/>
    </row>
    <row r="394" spans="1:10" x14ac:dyDescent="0.2">
      <c r="A394" s="67">
        <v>383</v>
      </c>
      <c r="B394" s="70"/>
      <c r="C394" s="69"/>
      <c r="D394" s="70"/>
      <c r="E394" s="71" t="s">
        <v>410</v>
      </c>
      <c r="F394" s="70"/>
      <c r="G394" s="70"/>
      <c r="H394" s="70"/>
      <c r="I394" s="70"/>
      <c r="J394" s="72"/>
    </row>
    <row r="395" spans="1:10" x14ac:dyDescent="0.2">
      <c r="A395" s="67">
        <v>384</v>
      </c>
      <c r="B395" s="70"/>
      <c r="C395" s="69"/>
      <c r="D395" s="70"/>
      <c r="E395" s="71" t="s">
        <v>460</v>
      </c>
      <c r="F395" s="70"/>
      <c r="G395" s="70"/>
      <c r="H395" s="70"/>
      <c r="I395" s="70"/>
      <c r="J395" s="72"/>
    </row>
    <row r="396" spans="1:10" x14ac:dyDescent="0.2">
      <c r="A396" s="67">
        <v>385</v>
      </c>
      <c r="B396" s="70"/>
      <c r="C396" s="69"/>
      <c r="D396" s="70"/>
      <c r="E396" s="71" t="s">
        <v>486</v>
      </c>
      <c r="F396" s="70"/>
      <c r="G396" s="70"/>
      <c r="H396" s="70"/>
      <c r="I396" s="70"/>
      <c r="J396" s="72"/>
    </row>
    <row r="397" spans="1:10" x14ac:dyDescent="0.2">
      <c r="A397" s="67">
        <v>386</v>
      </c>
      <c r="B397" s="70"/>
      <c r="C397" s="69"/>
      <c r="D397" s="70"/>
      <c r="E397" s="71" t="s">
        <v>546</v>
      </c>
      <c r="F397" s="70"/>
      <c r="G397" s="70"/>
      <c r="H397" s="70"/>
      <c r="I397" s="70"/>
      <c r="J397" s="72"/>
    </row>
    <row r="398" spans="1:10" x14ac:dyDescent="0.2">
      <c r="A398" s="67">
        <v>387</v>
      </c>
      <c r="B398" s="70"/>
      <c r="C398" s="69"/>
      <c r="D398" s="70"/>
      <c r="E398" s="71" t="s">
        <v>522</v>
      </c>
      <c r="F398" s="70"/>
      <c r="G398" s="70"/>
      <c r="H398" s="70"/>
      <c r="I398" s="70"/>
      <c r="J398" s="72"/>
    </row>
    <row r="399" spans="1:10" x14ac:dyDescent="0.2">
      <c r="A399" s="67">
        <v>388</v>
      </c>
      <c r="B399" s="70"/>
      <c r="C399" s="69"/>
      <c r="D399" s="70"/>
      <c r="E399" s="71" t="s">
        <v>389</v>
      </c>
      <c r="F399" s="70"/>
      <c r="G399" s="70"/>
      <c r="H399" s="70"/>
      <c r="I399" s="70"/>
      <c r="J399" s="72"/>
    </row>
    <row r="400" spans="1:10" x14ac:dyDescent="0.2">
      <c r="A400" s="67">
        <v>389</v>
      </c>
      <c r="B400" s="70"/>
      <c r="C400" s="69"/>
      <c r="D400" s="70"/>
      <c r="E400" s="71" t="s">
        <v>579</v>
      </c>
      <c r="F400" s="70"/>
      <c r="G400" s="70"/>
      <c r="H400" s="70"/>
      <c r="I400" s="70"/>
      <c r="J400" s="72"/>
    </row>
    <row r="401" spans="1:10" x14ac:dyDescent="0.2">
      <c r="A401" s="67">
        <v>390</v>
      </c>
      <c r="B401" s="70"/>
      <c r="C401" s="69"/>
      <c r="D401" s="70"/>
      <c r="E401" s="71" t="s">
        <v>366</v>
      </c>
      <c r="F401" s="70"/>
      <c r="G401" s="70"/>
      <c r="H401" s="70"/>
      <c r="I401" s="70"/>
      <c r="J401" s="72"/>
    </row>
    <row r="402" spans="1:10" x14ac:dyDescent="0.2">
      <c r="A402" s="67">
        <v>391</v>
      </c>
      <c r="B402" s="70"/>
      <c r="C402" s="69"/>
      <c r="D402" s="70"/>
      <c r="E402" s="71" t="s">
        <v>402</v>
      </c>
      <c r="F402" s="70"/>
      <c r="G402" s="70"/>
      <c r="H402" s="70"/>
      <c r="I402" s="70"/>
      <c r="J402" s="72"/>
    </row>
    <row r="403" spans="1:10" x14ac:dyDescent="0.2">
      <c r="A403" s="67">
        <v>392</v>
      </c>
      <c r="B403" s="70"/>
      <c r="C403" s="69"/>
      <c r="D403" s="70"/>
      <c r="E403" s="71" t="s">
        <v>318</v>
      </c>
      <c r="F403" s="70"/>
      <c r="G403" s="70"/>
      <c r="H403" s="70"/>
      <c r="I403" s="70"/>
      <c r="J403" s="72"/>
    </row>
    <row r="404" spans="1:10" x14ac:dyDescent="0.2">
      <c r="A404" s="67">
        <v>393</v>
      </c>
      <c r="B404" s="70"/>
      <c r="C404" s="69"/>
      <c r="D404" s="70"/>
      <c r="E404" s="71" t="s">
        <v>371</v>
      </c>
      <c r="F404" s="70"/>
      <c r="G404" s="70"/>
      <c r="H404" s="70"/>
      <c r="I404" s="70"/>
      <c r="J404" s="72"/>
    </row>
    <row r="405" spans="1:10" x14ac:dyDescent="0.2">
      <c r="A405" s="67">
        <v>394</v>
      </c>
      <c r="B405" s="70"/>
      <c r="C405" s="69"/>
      <c r="D405" s="70"/>
      <c r="E405" s="71" t="s">
        <v>453</v>
      </c>
      <c r="F405" s="70"/>
      <c r="G405" s="70"/>
      <c r="H405" s="70"/>
      <c r="I405" s="70"/>
      <c r="J405" s="72"/>
    </row>
    <row r="406" spans="1:10" x14ac:dyDescent="0.2">
      <c r="A406" s="67">
        <v>395</v>
      </c>
      <c r="B406" s="70"/>
      <c r="C406" s="69"/>
      <c r="D406" s="70"/>
      <c r="E406" s="71" t="s">
        <v>463</v>
      </c>
      <c r="F406" s="70"/>
      <c r="G406" s="70"/>
      <c r="H406" s="70"/>
      <c r="I406" s="70"/>
      <c r="J406" s="72"/>
    </row>
    <row r="407" spans="1:10" x14ac:dyDescent="0.2">
      <c r="A407" s="67">
        <v>396</v>
      </c>
      <c r="B407" s="70"/>
      <c r="C407" s="69"/>
      <c r="D407" s="70"/>
      <c r="E407" s="71" t="s">
        <v>445</v>
      </c>
      <c r="F407" s="70"/>
      <c r="G407" s="70"/>
      <c r="H407" s="70"/>
      <c r="I407" s="70"/>
      <c r="J407" s="72"/>
    </row>
    <row r="408" spans="1:10" x14ac:dyDescent="0.2">
      <c r="A408" s="67">
        <v>397</v>
      </c>
      <c r="B408" s="70"/>
      <c r="C408" s="69"/>
      <c r="D408" s="70"/>
      <c r="E408" s="71" t="s">
        <v>346</v>
      </c>
      <c r="F408" s="70"/>
      <c r="G408" s="70"/>
      <c r="H408" s="70"/>
      <c r="I408" s="70"/>
      <c r="J408" s="72"/>
    </row>
    <row r="409" spans="1:10" x14ac:dyDescent="0.2">
      <c r="A409" s="67">
        <v>398</v>
      </c>
      <c r="B409" s="70"/>
      <c r="C409" s="69"/>
      <c r="D409" s="70"/>
      <c r="E409" s="71" t="s">
        <v>329</v>
      </c>
      <c r="F409" s="70"/>
      <c r="G409" s="70"/>
      <c r="H409" s="70"/>
      <c r="I409" s="70"/>
      <c r="J409" s="72"/>
    </row>
    <row r="410" spans="1:10" x14ac:dyDescent="0.2">
      <c r="A410" s="67">
        <v>399</v>
      </c>
      <c r="B410" s="70"/>
      <c r="C410" s="69"/>
      <c r="D410" s="70"/>
      <c r="E410" s="71" t="s">
        <v>79</v>
      </c>
      <c r="F410" s="70"/>
      <c r="G410" s="70"/>
      <c r="H410" s="70"/>
      <c r="I410" s="70"/>
      <c r="J410" s="72"/>
    </row>
    <row r="411" spans="1:10" x14ac:dyDescent="0.2">
      <c r="A411" s="67">
        <v>400</v>
      </c>
      <c r="B411" s="70"/>
      <c r="C411" s="69"/>
      <c r="D411" s="70"/>
      <c r="E411" s="71" t="s">
        <v>82</v>
      </c>
      <c r="F411" s="70"/>
      <c r="G411" s="70"/>
      <c r="H411" s="70"/>
      <c r="I411" s="70"/>
      <c r="J411" s="72"/>
    </row>
    <row r="412" spans="1:10" x14ac:dyDescent="0.2">
      <c r="A412" s="67">
        <v>401</v>
      </c>
      <c r="B412" s="70"/>
      <c r="C412" s="69"/>
      <c r="D412" s="70"/>
      <c r="E412" s="71" t="s">
        <v>91</v>
      </c>
      <c r="F412" s="70"/>
      <c r="G412" s="70"/>
      <c r="H412" s="70"/>
      <c r="I412" s="70"/>
      <c r="J412" s="72"/>
    </row>
    <row r="413" spans="1:10" x14ac:dyDescent="0.2">
      <c r="A413" s="67">
        <v>402</v>
      </c>
      <c r="B413" s="70"/>
      <c r="C413" s="69"/>
      <c r="D413" s="70"/>
      <c r="E413" s="71" t="s">
        <v>70</v>
      </c>
      <c r="F413" s="70"/>
      <c r="G413" s="70"/>
      <c r="H413" s="70"/>
      <c r="I413" s="70"/>
      <c r="J413" s="72"/>
    </row>
    <row r="414" spans="1:10" x14ac:dyDescent="0.2">
      <c r="A414" s="67">
        <v>403</v>
      </c>
      <c r="B414" s="70"/>
      <c r="C414" s="69"/>
      <c r="D414" s="70"/>
      <c r="E414" s="71" t="s">
        <v>76</v>
      </c>
      <c r="F414" s="70"/>
      <c r="G414" s="70"/>
      <c r="H414" s="70"/>
      <c r="I414" s="70"/>
      <c r="J414" s="72"/>
    </row>
    <row r="415" spans="1:10" x14ac:dyDescent="0.2">
      <c r="A415" s="67">
        <v>404</v>
      </c>
      <c r="B415" s="70"/>
      <c r="C415" s="69"/>
      <c r="D415" s="70"/>
      <c r="E415" s="71" t="s">
        <v>133</v>
      </c>
      <c r="F415" s="70"/>
      <c r="G415" s="70"/>
      <c r="H415" s="70"/>
      <c r="I415" s="70"/>
      <c r="J415" s="72"/>
    </row>
    <row r="416" spans="1:10" x14ac:dyDescent="0.2">
      <c r="A416" s="67">
        <v>405</v>
      </c>
      <c r="B416" s="70"/>
      <c r="C416" s="69"/>
      <c r="D416" s="70"/>
      <c r="E416" s="71" t="s">
        <v>85</v>
      </c>
      <c r="F416" s="70"/>
      <c r="G416" s="70"/>
      <c r="H416" s="70"/>
      <c r="I416" s="70"/>
      <c r="J416" s="72"/>
    </row>
    <row r="417" spans="1:10" x14ac:dyDescent="0.2">
      <c r="A417" s="67">
        <v>406</v>
      </c>
      <c r="B417" s="70"/>
      <c r="C417" s="69"/>
      <c r="D417" s="70"/>
      <c r="E417" s="71" t="s">
        <v>105</v>
      </c>
      <c r="F417" s="70"/>
      <c r="G417" s="70"/>
      <c r="H417" s="70"/>
      <c r="I417" s="70"/>
      <c r="J417" s="72"/>
    </row>
    <row r="418" spans="1:10" x14ac:dyDescent="0.2">
      <c r="A418" s="67">
        <v>407</v>
      </c>
      <c r="B418" s="70"/>
      <c r="C418" s="69"/>
      <c r="D418" s="70"/>
      <c r="E418" s="71" t="s">
        <v>108</v>
      </c>
      <c r="F418" s="70"/>
      <c r="G418" s="70"/>
      <c r="H418" s="70"/>
      <c r="I418" s="70"/>
      <c r="J418" s="72"/>
    </row>
    <row r="419" spans="1:10" x14ac:dyDescent="0.2">
      <c r="A419" s="67">
        <v>408</v>
      </c>
      <c r="B419" s="70"/>
      <c r="C419" s="69"/>
      <c r="D419" s="70"/>
      <c r="E419" s="71" t="s">
        <v>248</v>
      </c>
      <c r="F419" s="70"/>
      <c r="G419" s="70"/>
      <c r="H419" s="70"/>
      <c r="I419" s="70"/>
      <c r="J419" s="72"/>
    </row>
    <row r="420" spans="1:10" x14ac:dyDescent="0.2">
      <c r="A420" s="67">
        <v>409</v>
      </c>
      <c r="B420" s="70"/>
      <c r="C420" s="69"/>
      <c r="D420" s="70"/>
      <c r="E420" s="71" t="s">
        <v>243</v>
      </c>
      <c r="F420" s="70"/>
      <c r="G420" s="70"/>
      <c r="H420" s="70"/>
      <c r="I420" s="70"/>
      <c r="J420" s="72"/>
    </row>
    <row r="421" spans="1:10" x14ac:dyDescent="0.2">
      <c r="A421" s="67">
        <v>410</v>
      </c>
      <c r="B421" s="70"/>
      <c r="C421" s="69"/>
      <c r="D421" s="70"/>
      <c r="E421" s="71" t="s">
        <v>237</v>
      </c>
      <c r="F421" s="70"/>
      <c r="G421" s="70"/>
      <c r="H421" s="70"/>
      <c r="I421" s="70"/>
      <c r="J421" s="72"/>
    </row>
    <row r="422" spans="1:10" x14ac:dyDescent="0.2">
      <c r="A422" s="67">
        <v>411</v>
      </c>
      <c r="B422" s="70"/>
      <c r="C422" s="69"/>
      <c r="D422" s="70"/>
      <c r="E422" s="71" t="s">
        <v>254</v>
      </c>
      <c r="F422" s="70"/>
      <c r="G422" s="70"/>
      <c r="H422" s="70"/>
      <c r="I422" s="70"/>
      <c r="J422" s="72"/>
    </row>
    <row r="423" spans="1:10" x14ac:dyDescent="0.2">
      <c r="A423" s="67">
        <v>412</v>
      </c>
      <c r="B423" s="70"/>
      <c r="C423" s="69"/>
      <c r="D423" s="70"/>
      <c r="E423" s="71" t="s">
        <v>268</v>
      </c>
      <c r="F423" s="70"/>
      <c r="G423" s="70"/>
      <c r="H423" s="70"/>
      <c r="I423" s="70"/>
      <c r="J423" s="72"/>
    </row>
    <row r="424" spans="1:10" x14ac:dyDescent="0.2">
      <c r="A424" s="67">
        <v>413</v>
      </c>
      <c r="B424" s="70"/>
      <c r="C424" s="69"/>
      <c r="D424" s="70"/>
      <c r="E424" s="71" t="s">
        <v>257</v>
      </c>
      <c r="F424" s="70"/>
      <c r="G424" s="70"/>
      <c r="H424" s="70"/>
      <c r="I424" s="70"/>
      <c r="J424" s="72"/>
    </row>
    <row r="425" spans="1:10" x14ac:dyDescent="0.2">
      <c r="A425" s="67">
        <v>414</v>
      </c>
      <c r="B425" s="70"/>
      <c r="C425" s="69"/>
      <c r="D425" s="70"/>
      <c r="E425" s="71" t="s">
        <v>271</v>
      </c>
      <c r="F425" s="70"/>
      <c r="G425" s="70"/>
      <c r="H425" s="70"/>
      <c r="I425" s="70"/>
      <c r="J425" s="72"/>
    </row>
    <row r="426" spans="1:10" x14ac:dyDescent="0.2">
      <c r="A426" s="67">
        <v>415</v>
      </c>
      <c r="B426" s="70"/>
      <c r="C426" s="69"/>
      <c r="D426" s="70"/>
      <c r="E426" s="71" t="s">
        <v>283</v>
      </c>
      <c r="F426" s="70"/>
      <c r="G426" s="70"/>
      <c r="H426" s="70"/>
      <c r="I426" s="70"/>
      <c r="J426" s="72"/>
    </row>
    <row r="427" spans="1:10" x14ac:dyDescent="0.2">
      <c r="A427" s="67">
        <v>416</v>
      </c>
      <c r="B427" s="70"/>
      <c r="C427" s="69"/>
      <c r="D427" s="70"/>
      <c r="E427" s="71" t="s">
        <v>196</v>
      </c>
      <c r="F427" s="70"/>
      <c r="G427" s="70"/>
      <c r="H427" s="70"/>
      <c r="I427" s="70"/>
      <c r="J427" s="72"/>
    </row>
    <row r="428" spans="1:10" x14ac:dyDescent="0.2">
      <c r="A428" s="67">
        <v>417</v>
      </c>
      <c r="B428" s="70"/>
      <c r="C428" s="69"/>
      <c r="D428" s="70"/>
      <c r="E428" s="71" t="s">
        <v>174</v>
      </c>
      <c r="F428" s="70"/>
      <c r="G428" s="70"/>
      <c r="H428" s="70"/>
      <c r="I428" s="70"/>
      <c r="J428" s="72"/>
    </row>
    <row r="429" spans="1:10" x14ac:dyDescent="0.2">
      <c r="A429" s="67">
        <v>418</v>
      </c>
      <c r="B429" s="70"/>
      <c r="C429" s="69"/>
      <c r="D429" s="70"/>
      <c r="E429" s="71" t="s">
        <v>289</v>
      </c>
      <c r="F429" s="70"/>
      <c r="G429" s="70"/>
      <c r="H429" s="70"/>
      <c r="I429" s="70"/>
      <c r="J429" s="72"/>
    </row>
    <row r="430" spans="1:10" x14ac:dyDescent="0.2">
      <c r="A430" s="67">
        <v>419</v>
      </c>
      <c r="B430" s="70"/>
      <c r="C430" s="69"/>
      <c r="D430" s="70"/>
      <c r="E430" s="71" t="s">
        <v>171</v>
      </c>
      <c r="F430" s="70"/>
      <c r="G430" s="70"/>
      <c r="H430" s="70"/>
      <c r="I430" s="70"/>
      <c r="J430" s="72"/>
    </row>
    <row r="431" spans="1:10" x14ac:dyDescent="0.2">
      <c r="A431" s="67">
        <v>420</v>
      </c>
      <c r="B431" s="70"/>
      <c r="C431" s="69"/>
      <c r="D431" s="70"/>
      <c r="E431" s="71" t="s">
        <v>301</v>
      </c>
      <c r="F431" s="70"/>
      <c r="G431" s="70"/>
      <c r="H431" s="70"/>
      <c r="I431" s="70"/>
      <c r="J431" s="72"/>
    </row>
    <row r="432" spans="1:10" x14ac:dyDescent="0.2">
      <c r="A432" s="67">
        <v>421</v>
      </c>
      <c r="B432" s="70"/>
      <c r="C432" s="69"/>
      <c r="D432" s="70"/>
      <c r="E432" s="71" t="s">
        <v>228</v>
      </c>
      <c r="F432" s="70"/>
      <c r="G432" s="70"/>
      <c r="H432" s="70"/>
      <c r="I432" s="70"/>
      <c r="J432" s="72"/>
    </row>
    <row r="433" spans="1:10" x14ac:dyDescent="0.2">
      <c r="A433" s="67">
        <v>422</v>
      </c>
      <c r="B433" s="70"/>
      <c r="C433" s="69"/>
      <c r="D433" s="70"/>
      <c r="E433" s="71" t="s">
        <v>213</v>
      </c>
      <c r="F433" s="70"/>
      <c r="G433" s="70"/>
      <c r="H433" s="70"/>
      <c r="I433" s="70"/>
      <c r="J433" s="72"/>
    </row>
    <row r="434" spans="1:10" x14ac:dyDescent="0.2">
      <c r="A434" s="67">
        <v>423</v>
      </c>
      <c r="B434" s="70"/>
      <c r="C434" s="69"/>
      <c r="D434" s="70"/>
      <c r="E434" s="71" t="s">
        <v>225</v>
      </c>
      <c r="F434" s="70"/>
      <c r="G434" s="70"/>
      <c r="H434" s="70"/>
      <c r="I434" s="70"/>
      <c r="J434" s="72"/>
    </row>
    <row r="435" spans="1:10" x14ac:dyDescent="0.2">
      <c r="A435" s="67">
        <v>424</v>
      </c>
      <c r="B435" s="70"/>
      <c r="C435" s="69"/>
      <c r="D435" s="70"/>
      <c r="E435" s="71" t="s">
        <v>309</v>
      </c>
      <c r="F435" s="70"/>
      <c r="G435" s="70"/>
      <c r="H435" s="70"/>
      <c r="I435" s="70"/>
      <c r="J435" s="72"/>
    </row>
    <row r="436" spans="1:10" x14ac:dyDescent="0.2">
      <c r="A436" s="67">
        <v>425</v>
      </c>
      <c r="B436" s="70"/>
      <c r="C436" s="69"/>
      <c r="D436" s="70"/>
      <c r="E436" s="71" t="s">
        <v>307</v>
      </c>
      <c r="F436" s="70"/>
      <c r="G436" s="70"/>
      <c r="H436" s="70"/>
      <c r="I436" s="70"/>
      <c r="J436" s="72"/>
    </row>
    <row r="437" spans="1:10" x14ac:dyDescent="0.2">
      <c r="A437" s="67">
        <v>426</v>
      </c>
      <c r="B437" s="70"/>
      <c r="C437" s="69"/>
      <c r="D437" s="70"/>
      <c r="E437" s="71" t="s">
        <v>145</v>
      </c>
      <c r="F437" s="70"/>
      <c r="G437" s="70"/>
      <c r="H437" s="70"/>
      <c r="I437" s="70"/>
      <c r="J437" s="72"/>
    </row>
    <row r="438" spans="1:10" x14ac:dyDescent="0.2">
      <c r="A438" s="67">
        <v>427</v>
      </c>
      <c r="B438" s="70"/>
      <c r="C438" s="69"/>
      <c r="D438" s="70"/>
      <c r="E438" s="71" t="s">
        <v>154</v>
      </c>
      <c r="F438" s="70"/>
      <c r="G438" s="70"/>
      <c r="H438" s="70"/>
      <c r="I438" s="70"/>
      <c r="J438" s="72"/>
    </row>
    <row r="439" spans="1:10" x14ac:dyDescent="0.2">
      <c r="A439" s="67">
        <v>428</v>
      </c>
      <c r="B439" s="70"/>
      <c r="C439" s="69"/>
      <c r="D439" s="70"/>
      <c r="E439" s="71" t="s">
        <v>260</v>
      </c>
      <c r="F439" s="70"/>
      <c r="G439" s="70"/>
      <c r="H439" s="70"/>
      <c r="I439" s="70"/>
      <c r="J439" s="72"/>
    </row>
    <row r="440" spans="1:10" x14ac:dyDescent="0.2">
      <c r="A440" s="67">
        <v>429</v>
      </c>
      <c r="B440" s="70"/>
      <c r="C440" s="69"/>
      <c r="D440" s="70"/>
      <c r="E440" s="71" t="s">
        <v>295</v>
      </c>
      <c r="F440" s="70"/>
      <c r="G440" s="70"/>
      <c r="H440" s="70"/>
      <c r="I440" s="70"/>
      <c r="J440" s="72"/>
    </row>
    <row r="441" spans="1:10" x14ac:dyDescent="0.2">
      <c r="A441" s="67">
        <v>430</v>
      </c>
      <c r="B441" s="70"/>
      <c r="C441" s="69"/>
      <c r="D441" s="70"/>
      <c r="E441" s="71" t="s">
        <v>240</v>
      </c>
      <c r="F441" s="70"/>
      <c r="G441" s="70"/>
      <c r="H441" s="70"/>
      <c r="I441" s="70"/>
      <c r="J441" s="72"/>
    </row>
    <row r="442" spans="1:10" x14ac:dyDescent="0.2">
      <c r="A442" s="67">
        <v>431</v>
      </c>
      <c r="B442" s="70"/>
      <c r="C442" s="69"/>
      <c r="D442" s="70"/>
      <c r="E442" s="71" t="s">
        <v>274</v>
      </c>
      <c r="F442" s="70"/>
      <c r="G442" s="70"/>
      <c r="H442" s="70"/>
      <c r="I442" s="70"/>
      <c r="J442" s="72"/>
    </row>
    <row r="443" spans="1:10" x14ac:dyDescent="0.2">
      <c r="A443" s="67">
        <v>432</v>
      </c>
      <c r="B443" s="70"/>
      <c r="C443" s="69"/>
      <c r="D443" s="70"/>
      <c r="E443" s="71" t="s">
        <v>231</v>
      </c>
      <c r="F443" s="70"/>
      <c r="G443" s="70"/>
      <c r="H443" s="70"/>
      <c r="I443" s="70"/>
      <c r="J443" s="72"/>
    </row>
    <row r="444" spans="1:10" x14ac:dyDescent="0.2">
      <c r="A444" s="67">
        <v>433</v>
      </c>
      <c r="B444" s="70"/>
      <c r="C444" s="69"/>
      <c r="D444" s="70"/>
      <c r="E444" s="71" t="s">
        <v>277</v>
      </c>
      <c r="F444" s="70"/>
      <c r="G444" s="70"/>
      <c r="H444" s="70"/>
      <c r="I444" s="70"/>
      <c r="J444" s="72"/>
    </row>
    <row r="445" spans="1:10" x14ac:dyDescent="0.2">
      <c r="A445" s="67">
        <v>434</v>
      </c>
      <c r="B445" s="70"/>
      <c r="C445" s="69"/>
      <c r="D445" s="70"/>
      <c r="E445" s="71" t="s">
        <v>234</v>
      </c>
      <c r="F445" s="70"/>
      <c r="G445" s="70"/>
      <c r="H445" s="70"/>
      <c r="I445" s="70"/>
      <c r="J445" s="72"/>
    </row>
    <row r="446" spans="1:10" x14ac:dyDescent="0.2">
      <c r="A446" s="67">
        <v>435</v>
      </c>
      <c r="B446" s="70"/>
      <c r="C446" s="69"/>
      <c r="D446" s="70"/>
      <c r="E446" s="71" t="s">
        <v>124</v>
      </c>
      <c r="F446" s="70"/>
      <c r="G446" s="70"/>
      <c r="H446" s="70"/>
      <c r="I446" s="70"/>
      <c r="J446" s="72"/>
    </row>
    <row r="447" spans="1:10" x14ac:dyDescent="0.2">
      <c r="A447" s="67">
        <v>436</v>
      </c>
      <c r="B447" s="70"/>
      <c r="C447" s="69"/>
      <c r="D447" s="70"/>
      <c r="E447" s="71" t="s">
        <v>292</v>
      </c>
      <c r="F447" s="70"/>
      <c r="G447" s="70"/>
      <c r="H447" s="70"/>
      <c r="I447" s="70"/>
      <c r="J447" s="72"/>
    </row>
    <row r="448" spans="1:10" x14ac:dyDescent="0.2">
      <c r="A448" s="67">
        <v>437</v>
      </c>
      <c r="B448" s="70"/>
      <c r="C448" s="69"/>
      <c r="D448" s="70"/>
      <c r="E448" s="71" t="s">
        <v>263</v>
      </c>
      <c r="F448" s="70"/>
      <c r="G448" s="70"/>
      <c r="H448" s="70"/>
      <c r="I448" s="70"/>
      <c r="J448" s="72"/>
    </row>
    <row r="449" spans="1:10" x14ac:dyDescent="0.2">
      <c r="A449" s="67">
        <v>438</v>
      </c>
      <c r="B449" s="70"/>
      <c r="C449" s="69"/>
      <c r="D449" s="70"/>
      <c r="E449" s="71" t="s">
        <v>298</v>
      </c>
      <c r="F449" s="70"/>
      <c r="G449" s="70"/>
      <c r="H449" s="70"/>
      <c r="I449" s="70"/>
      <c r="J449" s="72"/>
    </row>
    <row r="450" spans="1:10" x14ac:dyDescent="0.2">
      <c r="A450" s="67">
        <v>439</v>
      </c>
      <c r="B450" s="70"/>
      <c r="C450" s="69"/>
      <c r="D450" s="70"/>
      <c r="E450" s="71" t="s">
        <v>304</v>
      </c>
      <c r="F450" s="70"/>
      <c r="G450" s="70"/>
      <c r="H450" s="70"/>
      <c r="I450" s="70"/>
      <c r="J450" s="72"/>
    </row>
    <row r="451" spans="1:10" x14ac:dyDescent="0.2">
      <c r="A451" s="67">
        <v>440</v>
      </c>
      <c r="B451" s="70"/>
      <c r="C451" s="69"/>
      <c r="D451" s="70"/>
      <c r="E451" s="71" t="s">
        <v>207</v>
      </c>
      <c r="F451" s="70"/>
      <c r="G451" s="70"/>
      <c r="H451" s="70"/>
      <c r="I451" s="70"/>
      <c r="J451" s="72"/>
    </row>
    <row r="452" spans="1:10" x14ac:dyDescent="0.2">
      <c r="A452" s="67">
        <v>441</v>
      </c>
      <c r="B452" s="70"/>
      <c r="C452" s="69"/>
      <c r="D452" s="70"/>
      <c r="E452" s="71" t="s">
        <v>88</v>
      </c>
      <c r="F452" s="70"/>
      <c r="G452" s="70"/>
      <c r="H452" s="70"/>
      <c r="I452" s="70"/>
      <c r="J452" s="72"/>
    </row>
    <row r="453" spans="1:10" x14ac:dyDescent="0.2">
      <c r="A453" s="67">
        <v>442</v>
      </c>
      <c r="B453" s="70"/>
      <c r="C453" s="69"/>
      <c r="D453" s="70"/>
      <c r="E453" s="71" t="s">
        <v>142</v>
      </c>
      <c r="F453" s="70"/>
      <c r="G453" s="70"/>
      <c r="H453" s="70"/>
      <c r="I453" s="70"/>
      <c r="J453" s="72"/>
    </row>
    <row r="454" spans="1:10" x14ac:dyDescent="0.2">
      <c r="A454" s="67">
        <v>443</v>
      </c>
      <c r="B454" s="70"/>
      <c r="C454" s="69"/>
      <c r="D454" s="70"/>
      <c r="E454" s="71" t="s">
        <v>94</v>
      </c>
      <c r="F454" s="70"/>
      <c r="G454" s="70"/>
      <c r="H454" s="70"/>
      <c r="I454" s="70"/>
      <c r="J454" s="72"/>
    </row>
    <row r="455" spans="1:10" x14ac:dyDescent="0.2">
      <c r="A455" s="67">
        <v>444</v>
      </c>
      <c r="B455" s="70"/>
      <c r="C455" s="69"/>
      <c r="D455" s="70"/>
      <c r="E455" s="71" t="s">
        <v>188</v>
      </c>
      <c r="F455" s="70"/>
      <c r="G455" s="70"/>
      <c r="H455" s="70"/>
      <c r="I455" s="70"/>
      <c r="J455" s="72"/>
    </row>
    <row r="456" spans="1:10" x14ac:dyDescent="0.2">
      <c r="A456" s="67">
        <v>445</v>
      </c>
      <c r="B456" s="70"/>
      <c r="C456" s="69"/>
      <c r="D456" s="70"/>
      <c r="E456" s="71" t="s">
        <v>162</v>
      </c>
      <c r="F456" s="70"/>
      <c r="G456" s="70"/>
      <c r="H456" s="70"/>
      <c r="I456" s="70"/>
      <c r="J456" s="72"/>
    </row>
    <row r="457" spans="1:10" x14ac:dyDescent="0.2">
      <c r="A457" s="67">
        <v>446</v>
      </c>
      <c r="B457" s="70"/>
      <c r="C457" s="69"/>
      <c r="D457" s="70"/>
      <c r="E457" s="71" t="s">
        <v>219</v>
      </c>
      <c r="F457" s="70"/>
      <c r="G457" s="70"/>
      <c r="H457" s="70"/>
      <c r="I457" s="70"/>
      <c r="J457" s="72"/>
    </row>
    <row r="458" spans="1:10" x14ac:dyDescent="0.2">
      <c r="A458" s="67">
        <v>447</v>
      </c>
      <c r="B458" s="70"/>
      <c r="C458" s="69"/>
      <c r="D458" s="70"/>
      <c r="E458" s="71" t="s">
        <v>202</v>
      </c>
      <c r="F458" s="70"/>
      <c r="G458" s="70"/>
      <c r="H458" s="70"/>
      <c r="I458" s="70"/>
      <c r="J458" s="72"/>
    </row>
    <row r="459" spans="1:10" x14ac:dyDescent="0.2">
      <c r="A459" s="67">
        <v>448</v>
      </c>
      <c r="B459" s="70"/>
      <c r="C459" s="69"/>
      <c r="D459" s="70"/>
      <c r="E459" s="71" t="s">
        <v>111</v>
      </c>
      <c r="F459" s="70"/>
      <c r="G459" s="70"/>
      <c r="H459" s="70"/>
      <c r="I459" s="70"/>
      <c r="J459" s="72"/>
    </row>
    <row r="460" spans="1:10" x14ac:dyDescent="0.2">
      <c r="A460" s="67">
        <v>449</v>
      </c>
      <c r="B460" s="70"/>
      <c r="C460" s="69"/>
      <c r="D460" s="70"/>
      <c r="E460" s="71" t="s">
        <v>120</v>
      </c>
      <c r="F460" s="70"/>
      <c r="G460" s="70"/>
      <c r="H460" s="70"/>
      <c r="I460" s="70"/>
      <c r="J460" s="72"/>
    </row>
    <row r="461" spans="1:10" x14ac:dyDescent="0.2">
      <c r="A461" s="67">
        <v>450</v>
      </c>
      <c r="B461" s="70"/>
      <c r="C461" s="69"/>
      <c r="D461" s="70"/>
      <c r="E461" s="71" t="s">
        <v>114</v>
      </c>
      <c r="F461" s="70"/>
      <c r="G461" s="70"/>
      <c r="H461" s="70"/>
      <c r="I461" s="70"/>
      <c r="J461" s="72"/>
    </row>
    <row r="462" spans="1:10" x14ac:dyDescent="0.2">
      <c r="A462" s="67">
        <v>451</v>
      </c>
      <c r="B462" s="70"/>
      <c r="C462" s="69"/>
      <c r="D462" s="70"/>
      <c r="E462" s="71" t="s">
        <v>148</v>
      </c>
      <c r="F462" s="70"/>
      <c r="G462" s="70"/>
      <c r="H462" s="70"/>
      <c r="I462" s="70"/>
      <c r="J462" s="72"/>
    </row>
    <row r="463" spans="1:10" x14ac:dyDescent="0.2">
      <c r="A463" s="67">
        <v>452</v>
      </c>
      <c r="B463" s="70"/>
      <c r="C463" s="69"/>
      <c r="D463" s="70"/>
      <c r="E463" s="71" t="s">
        <v>98</v>
      </c>
      <c r="F463" s="70"/>
      <c r="G463" s="70"/>
      <c r="H463" s="70"/>
      <c r="I463" s="70"/>
      <c r="J463" s="72"/>
    </row>
    <row r="464" spans="1:10" x14ac:dyDescent="0.2">
      <c r="A464" s="67">
        <v>453</v>
      </c>
      <c r="B464" s="70"/>
      <c r="C464" s="69"/>
      <c r="D464" s="70"/>
      <c r="E464" s="71" t="s">
        <v>136</v>
      </c>
      <c r="F464" s="70"/>
      <c r="G464" s="70"/>
      <c r="H464" s="70"/>
      <c r="I464" s="70"/>
      <c r="J464" s="72"/>
    </row>
    <row r="465" spans="1:10" x14ac:dyDescent="0.2">
      <c r="A465" s="67">
        <v>454</v>
      </c>
      <c r="B465" s="70"/>
      <c r="C465" s="69"/>
      <c r="D465" s="70"/>
      <c r="E465" s="71" t="s">
        <v>168</v>
      </c>
      <c r="F465" s="70"/>
      <c r="G465" s="70"/>
      <c r="H465" s="70"/>
      <c r="I465" s="70"/>
      <c r="J465" s="72"/>
    </row>
    <row r="466" spans="1:10" x14ac:dyDescent="0.2">
      <c r="A466" s="67">
        <v>455</v>
      </c>
      <c r="B466" s="70"/>
      <c r="C466" s="69"/>
      <c r="D466" s="70"/>
      <c r="E466" s="71" t="s">
        <v>199</v>
      </c>
      <c r="F466" s="70"/>
      <c r="G466" s="70"/>
      <c r="H466" s="70"/>
      <c r="I466" s="70"/>
      <c r="J466" s="72"/>
    </row>
    <row r="467" spans="1:10" x14ac:dyDescent="0.2">
      <c r="A467" s="67">
        <v>456</v>
      </c>
      <c r="B467" s="70"/>
      <c r="C467" s="69"/>
      <c r="D467" s="70"/>
      <c r="E467" s="71" t="s">
        <v>177</v>
      </c>
      <c r="F467" s="70"/>
      <c r="G467" s="70"/>
      <c r="H467" s="70"/>
      <c r="I467" s="70"/>
      <c r="J467" s="72"/>
    </row>
    <row r="468" spans="1:10" x14ac:dyDescent="0.2">
      <c r="A468" s="67">
        <v>457</v>
      </c>
      <c r="B468" s="70"/>
      <c r="C468" s="69"/>
      <c r="D468" s="70"/>
      <c r="E468" s="71" t="s">
        <v>185</v>
      </c>
      <c r="F468" s="70"/>
      <c r="G468" s="70"/>
      <c r="H468" s="70"/>
      <c r="I468" s="70"/>
      <c r="J468" s="72"/>
    </row>
    <row r="469" spans="1:10" x14ac:dyDescent="0.2">
      <c r="A469" s="67">
        <v>458</v>
      </c>
      <c r="B469" s="70"/>
      <c r="C469" s="69"/>
      <c r="D469" s="70"/>
      <c r="E469" s="71" t="s">
        <v>251</v>
      </c>
      <c r="F469" s="70"/>
      <c r="G469" s="70"/>
      <c r="H469" s="70"/>
      <c r="I469" s="70"/>
      <c r="J469" s="72"/>
    </row>
    <row r="470" spans="1:10" x14ac:dyDescent="0.2">
      <c r="A470" s="67">
        <v>459</v>
      </c>
      <c r="B470" s="70"/>
      <c r="C470" s="69"/>
      <c r="D470" s="70"/>
      <c r="E470" s="71" t="s">
        <v>222</v>
      </c>
      <c r="F470" s="70"/>
      <c r="G470" s="70"/>
      <c r="H470" s="70"/>
      <c r="I470" s="70"/>
      <c r="J470" s="72"/>
    </row>
    <row r="471" spans="1:10" x14ac:dyDescent="0.2">
      <c r="A471" s="67">
        <v>460</v>
      </c>
      <c r="B471" s="70"/>
      <c r="C471" s="69"/>
      <c r="D471" s="70"/>
      <c r="E471" s="71" t="s">
        <v>151</v>
      </c>
      <c r="F471" s="70"/>
      <c r="G471" s="70"/>
      <c r="H471" s="70"/>
      <c r="I471" s="70"/>
      <c r="J471" s="72"/>
    </row>
    <row r="472" spans="1:10" x14ac:dyDescent="0.2">
      <c r="A472" s="67">
        <v>461</v>
      </c>
      <c r="B472" s="70"/>
      <c r="C472" s="69"/>
      <c r="D472" s="70"/>
      <c r="E472" s="71" t="s">
        <v>165</v>
      </c>
      <c r="F472" s="70"/>
      <c r="G472" s="70"/>
      <c r="H472" s="70"/>
      <c r="I472" s="70"/>
      <c r="J472" s="72"/>
    </row>
    <row r="473" spans="1:10" x14ac:dyDescent="0.2">
      <c r="A473" s="67">
        <v>462</v>
      </c>
      <c r="B473" s="70"/>
      <c r="C473" s="69"/>
      <c r="D473" s="70"/>
      <c r="E473" s="71" t="s">
        <v>216</v>
      </c>
      <c r="F473" s="70"/>
      <c r="G473" s="70"/>
      <c r="H473" s="70"/>
      <c r="I473" s="70"/>
      <c r="J473" s="72"/>
    </row>
    <row r="474" spans="1:10" x14ac:dyDescent="0.2">
      <c r="A474" s="67">
        <v>463</v>
      </c>
      <c r="B474" s="70"/>
      <c r="C474" s="69"/>
      <c r="D474" s="70"/>
      <c r="E474" s="71" t="s">
        <v>280</v>
      </c>
      <c r="F474" s="70"/>
      <c r="G474" s="70"/>
      <c r="H474" s="70"/>
      <c r="I474" s="70"/>
      <c r="J474" s="72"/>
    </row>
    <row r="475" spans="1:10" x14ac:dyDescent="0.2">
      <c r="A475" s="67">
        <v>464</v>
      </c>
      <c r="B475" s="70"/>
      <c r="C475" s="69"/>
      <c r="D475" s="70"/>
      <c r="E475" s="71" t="s">
        <v>159</v>
      </c>
      <c r="F475" s="70"/>
      <c r="G475" s="70"/>
      <c r="H475" s="70"/>
      <c r="I475" s="70"/>
      <c r="J475" s="72"/>
    </row>
    <row r="476" spans="1:10" x14ac:dyDescent="0.2">
      <c r="A476" s="67">
        <v>465</v>
      </c>
      <c r="B476" s="70"/>
      <c r="C476" s="69"/>
      <c r="D476" s="70"/>
      <c r="E476" s="71" t="s">
        <v>130</v>
      </c>
      <c r="F476" s="70"/>
      <c r="G476" s="70"/>
      <c r="H476" s="70"/>
      <c r="I476" s="70"/>
      <c r="J476" s="72"/>
    </row>
    <row r="477" spans="1:10" x14ac:dyDescent="0.2">
      <c r="A477" s="67">
        <v>466</v>
      </c>
      <c r="B477" s="70"/>
      <c r="C477" s="69"/>
      <c r="D477" s="70"/>
      <c r="E477" s="71" t="s">
        <v>101</v>
      </c>
      <c r="F477" s="70"/>
      <c r="G477" s="70"/>
      <c r="H477" s="70"/>
      <c r="I477" s="70"/>
      <c r="J477" s="72"/>
    </row>
    <row r="478" spans="1:10" x14ac:dyDescent="0.2">
      <c r="A478" s="67">
        <v>467</v>
      </c>
      <c r="B478" s="70"/>
      <c r="C478" s="69"/>
      <c r="D478" s="70"/>
      <c r="E478" s="71" t="s">
        <v>117</v>
      </c>
      <c r="F478" s="70"/>
      <c r="G478" s="70"/>
      <c r="H478" s="70"/>
      <c r="I478" s="70"/>
      <c r="J478" s="72"/>
    </row>
    <row r="479" spans="1:10" x14ac:dyDescent="0.2">
      <c r="A479" s="67">
        <v>468</v>
      </c>
      <c r="B479" s="70"/>
      <c r="C479" s="69"/>
      <c r="D479" s="70"/>
      <c r="E479" s="71" t="s">
        <v>210</v>
      </c>
      <c r="F479" s="70"/>
      <c r="G479" s="70"/>
      <c r="H479" s="70"/>
      <c r="I479" s="70"/>
      <c r="J479" s="72"/>
    </row>
    <row r="480" spans="1:10" x14ac:dyDescent="0.2">
      <c r="A480" s="67">
        <v>469</v>
      </c>
      <c r="B480" s="70"/>
      <c r="C480" s="69"/>
      <c r="D480" s="70"/>
      <c r="E480" s="71" t="s">
        <v>182</v>
      </c>
      <c r="F480" s="70"/>
      <c r="G480" s="70"/>
      <c r="H480" s="70"/>
      <c r="I480" s="70"/>
      <c r="J480" s="72"/>
    </row>
    <row r="481" spans="1:10" x14ac:dyDescent="0.2">
      <c r="A481" s="67">
        <v>470</v>
      </c>
      <c r="B481" s="70"/>
      <c r="C481" s="69"/>
      <c r="D481" s="70"/>
      <c r="E481" s="71" t="s">
        <v>191</v>
      </c>
      <c r="F481" s="70"/>
      <c r="G481" s="70"/>
      <c r="H481" s="70"/>
      <c r="I481" s="70"/>
      <c r="J481" s="72"/>
    </row>
    <row r="482" spans="1:10" x14ac:dyDescent="0.2">
      <c r="A482" s="67">
        <v>471</v>
      </c>
      <c r="B482" s="70"/>
      <c r="C482" s="69"/>
      <c r="D482" s="70"/>
      <c r="E482" s="71" t="s">
        <v>139</v>
      </c>
      <c r="F482" s="70"/>
      <c r="G482" s="70"/>
      <c r="H482" s="70"/>
      <c r="I482" s="70"/>
      <c r="J482" s="72"/>
    </row>
    <row r="483" spans="1:10" x14ac:dyDescent="0.2">
      <c r="A483" s="67">
        <v>472</v>
      </c>
      <c r="B483" s="70"/>
      <c r="C483" s="69"/>
      <c r="D483" s="70"/>
      <c r="E483" s="71" t="s">
        <v>286</v>
      </c>
      <c r="F483" s="70"/>
      <c r="G483" s="70"/>
      <c r="H483" s="70"/>
      <c r="I483" s="70"/>
      <c r="J483" s="72"/>
    </row>
    <row r="484" spans="1:10" x14ac:dyDescent="0.2">
      <c r="A484" s="67">
        <v>473</v>
      </c>
      <c r="B484" s="70"/>
      <c r="C484" s="69"/>
      <c r="D484" s="70"/>
      <c r="E484" s="71" t="s">
        <v>127</v>
      </c>
      <c r="F484" s="70"/>
      <c r="G484" s="70"/>
      <c r="H484" s="70"/>
      <c r="I484" s="70"/>
      <c r="J484" s="72"/>
    </row>
    <row r="485" spans="1:10" x14ac:dyDescent="0.2">
      <c r="A485" s="67">
        <v>474</v>
      </c>
      <c r="B485" s="70"/>
      <c r="C485" s="69"/>
      <c r="D485" s="70"/>
      <c r="E485" s="71" t="s">
        <v>408</v>
      </c>
      <c r="F485" s="70"/>
      <c r="G485" s="70"/>
      <c r="H485" s="70"/>
      <c r="I485" s="70"/>
      <c r="J485" s="72"/>
    </row>
    <row r="486" spans="1:10" x14ac:dyDescent="0.2">
      <c r="A486" s="67">
        <v>475</v>
      </c>
      <c r="B486" s="70"/>
      <c r="C486" s="69"/>
      <c r="D486" s="70"/>
      <c r="E486" s="71" t="s">
        <v>620</v>
      </c>
      <c r="F486" s="70"/>
      <c r="G486" s="70"/>
      <c r="H486" s="70"/>
      <c r="I486" s="70"/>
      <c r="J486" s="72"/>
    </row>
    <row r="487" spans="1:10" x14ac:dyDescent="0.2">
      <c r="A487" s="67">
        <v>476</v>
      </c>
      <c r="B487" s="70"/>
      <c r="C487" s="69"/>
      <c r="D487" s="70"/>
      <c r="E487" s="71" t="s">
        <v>491</v>
      </c>
      <c r="F487" s="70"/>
      <c r="G487" s="70"/>
      <c r="H487" s="70"/>
      <c r="I487" s="70"/>
      <c r="J487" s="72"/>
    </row>
    <row r="488" spans="1:10" x14ac:dyDescent="0.2">
      <c r="A488" s="67">
        <v>477</v>
      </c>
      <c r="B488" s="70"/>
      <c r="C488" s="69"/>
      <c r="D488" s="70"/>
      <c r="E488" s="71" t="s">
        <v>484</v>
      </c>
      <c r="F488" s="70"/>
      <c r="G488" s="70"/>
      <c r="H488" s="70"/>
      <c r="I488" s="70"/>
      <c r="J488" s="72"/>
    </row>
    <row r="489" spans="1:10" x14ac:dyDescent="0.2">
      <c r="A489" s="67">
        <v>478</v>
      </c>
      <c r="B489" s="70"/>
      <c r="C489" s="69"/>
      <c r="D489" s="70"/>
      <c r="E489" s="71" t="s">
        <v>386</v>
      </c>
      <c r="F489" s="70"/>
      <c r="G489" s="70"/>
      <c r="H489" s="70"/>
      <c r="I489" s="70"/>
      <c r="J489" s="72"/>
    </row>
    <row r="490" spans="1:10" x14ac:dyDescent="0.2">
      <c r="A490" s="67">
        <v>479</v>
      </c>
      <c r="B490" s="70"/>
      <c r="C490" s="69"/>
      <c r="D490" s="70"/>
      <c r="E490" s="71" t="s">
        <v>410</v>
      </c>
      <c r="F490" s="70"/>
      <c r="G490" s="70"/>
      <c r="H490" s="70"/>
      <c r="I490" s="70"/>
      <c r="J490" s="72"/>
    </row>
    <row r="491" spans="1:10" x14ac:dyDescent="0.2">
      <c r="A491" s="67">
        <v>480</v>
      </c>
      <c r="B491" s="70"/>
      <c r="C491" s="69"/>
      <c r="D491" s="70"/>
      <c r="E491" s="71" t="s">
        <v>460</v>
      </c>
      <c r="F491" s="70"/>
      <c r="G491" s="70"/>
      <c r="H491" s="70"/>
      <c r="I491" s="70"/>
      <c r="J491" s="72"/>
    </row>
    <row r="492" spans="1:10" x14ac:dyDescent="0.2">
      <c r="A492" s="67">
        <v>481</v>
      </c>
      <c r="B492" s="70"/>
      <c r="C492" s="69"/>
      <c r="D492" s="70"/>
      <c r="E492" s="71" t="s">
        <v>486</v>
      </c>
      <c r="F492" s="70"/>
      <c r="G492" s="70"/>
      <c r="H492" s="70"/>
      <c r="I492" s="70"/>
      <c r="J492" s="72"/>
    </row>
    <row r="493" spans="1:10" x14ac:dyDescent="0.2">
      <c r="A493" s="67">
        <v>482</v>
      </c>
      <c r="B493" s="70"/>
      <c r="C493" s="69"/>
      <c r="D493" s="70"/>
      <c r="E493" s="71" t="s">
        <v>546</v>
      </c>
      <c r="F493" s="70"/>
      <c r="G493" s="70"/>
      <c r="H493" s="70"/>
      <c r="I493" s="70"/>
      <c r="J493" s="72"/>
    </row>
    <row r="494" spans="1:10" x14ac:dyDescent="0.2">
      <c r="A494" s="67">
        <v>483</v>
      </c>
      <c r="B494" s="70"/>
      <c r="C494" s="69"/>
      <c r="D494" s="70"/>
      <c r="E494" s="71" t="s">
        <v>522</v>
      </c>
      <c r="F494" s="70"/>
      <c r="G494" s="70"/>
      <c r="H494" s="70"/>
      <c r="I494" s="70"/>
      <c r="J494" s="72"/>
    </row>
    <row r="495" spans="1:10" x14ac:dyDescent="0.2">
      <c r="A495" s="67">
        <v>484</v>
      </c>
      <c r="B495" s="70"/>
      <c r="C495" s="69"/>
      <c r="D495" s="70"/>
      <c r="E495" s="71" t="s">
        <v>389</v>
      </c>
      <c r="F495" s="70"/>
      <c r="G495" s="70"/>
      <c r="H495" s="70"/>
      <c r="I495" s="70"/>
      <c r="J495" s="72"/>
    </row>
    <row r="496" spans="1:10" x14ac:dyDescent="0.2">
      <c r="A496" s="67">
        <v>485</v>
      </c>
      <c r="B496" s="70"/>
      <c r="C496" s="69"/>
      <c r="D496" s="70"/>
      <c r="E496" s="71" t="s">
        <v>579</v>
      </c>
      <c r="F496" s="70"/>
      <c r="G496" s="70"/>
      <c r="H496" s="70"/>
      <c r="I496" s="70"/>
      <c r="J496" s="72"/>
    </row>
    <row r="497" spans="1:10" x14ac:dyDescent="0.2">
      <c r="A497" s="67">
        <v>486</v>
      </c>
      <c r="B497" s="70"/>
      <c r="C497" s="69"/>
      <c r="D497" s="70"/>
      <c r="E497" s="71" t="s">
        <v>366</v>
      </c>
      <c r="F497" s="70"/>
      <c r="G497" s="70"/>
      <c r="H497" s="70"/>
      <c r="I497" s="70"/>
      <c r="J497" s="72"/>
    </row>
    <row r="498" spans="1:10" x14ac:dyDescent="0.2">
      <c r="A498" s="67">
        <v>487</v>
      </c>
      <c r="B498" s="70"/>
      <c r="C498" s="69"/>
      <c r="D498" s="70"/>
      <c r="E498" s="71" t="s">
        <v>402</v>
      </c>
      <c r="F498" s="70"/>
      <c r="G498" s="70"/>
      <c r="H498" s="70"/>
      <c r="I498" s="70"/>
      <c r="J498" s="72"/>
    </row>
    <row r="499" spans="1:10" x14ac:dyDescent="0.2">
      <c r="A499" s="67">
        <v>488</v>
      </c>
      <c r="B499" s="70"/>
      <c r="C499" s="69"/>
      <c r="D499" s="70"/>
      <c r="E499" s="71" t="s">
        <v>318</v>
      </c>
      <c r="F499" s="70"/>
      <c r="G499" s="70"/>
      <c r="H499" s="70"/>
      <c r="I499" s="70"/>
      <c r="J499" s="72"/>
    </row>
    <row r="500" spans="1:10" x14ac:dyDescent="0.2">
      <c r="A500" s="67">
        <v>489</v>
      </c>
      <c r="B500" s="70"/>
      <c r="C500" s="69"/>
      <c r="D500" s="70"/>
      <c r="E500" s="71" t="s">
        <v>371</v>
      </c>
      <c r="F500" s="70"/>
      <c r="G500" s="70"/>
      <c r="H500" s="70"/>
      <c r="I500" s="70"/>
      <c r="J500" s="72"/>
    </row>
    <row r="501" spans="1:10" x14ac:dyDescent="0.2">
      <c r="A501" s="67">
        <v>490</v>
      </c>
      <c r="B501" s="70"/>
      <c r="C501" s="69"/>
      <c r="D501" s="70"/>
      <c r="E501" s="71" t="s">
        <v>453</v>
      </c>
      <c r="F501" s="70"/>
      <c r="G501" s="70"/>
      <c r="H501" s="70"/>
      <c r="I501" s="70"/>
      <c r="J501" s="72"/>
    </row>
    <row r="502" spans="1:10" x14ac:dyDescent="0.2">
      <c r="A502" s="67">
        <v>491</v>
      </c>
      <c r="B502" s="70"/>
      <c r="C502" s="69"/>
      <c r="D502" s="70"/>
      <c r="E502" s="71" t="s">
        <v>463</v>
      </c>
      <c r="F502" s="70"/>
      <c r="G502" s="70"/>
      <c r="H502" s="70"/>
      <c r="I502" s="70"/>
      <c r="J502" s="72"/>
    </row>
    <row r="503" spans="1:10" x14ac:dyDescent="0.2">
      <c r="A503" s="67">
        <v>492</v>
      </c>
      <c r="B503" s="70"/>
      <c r="C503" s="69"/>
      <c r="D503" s="70"/>
      <c r="E503" s="71" t="s">
        <v>445</v>
      </c>
      <c r="F503" s="70"/>
      <c r="G503" s="70"/>
      <c r="H503" s="70"/>
      <c r="I503" s="70"/>
      <c r="J503" s="72"/>
    </row>
    <row r="504" spans="1:10" x14ac:dyDescent="0.2">
      <c r="A504" s="67">
        <v>493</v>
      </c>
      <c r="B504" s="70"/>
      <c r="C504" s="69"/>
      <c r="D504" s="70"/>
      <c r="E504" s="71" t="s">
        <v>346</v>
      </c>
      <c r="F504" s="70"/>
      <c r="G504" s="70"/>
      <c r="H504" s="70"/>
      <c r="I504" s="70"/>
      <c r="J504" s="72"/>
    </row>
    <row r="505" spans="1:10" x14ac:dyDescent="0.2">
      <c r="A505" s="67">
        <v>494</v>
      </c>
      <c r="B505" s="70"/>
      <c r="C505" s="69"/>
      <c r="D505" s="70"/>
      <c r="E505" s="71" t="s">
        <v>329</v>
      </c>
      <c r="F505" s="70"/>
      <c r="G505" s="70"/>
      <c r="H505" s="70"/>
      <c r="I505" s="70"/>
      <c r="J505" s="72"/>
    </row>
    <row r="506" spans="1:10" x14ac:dyDescent="0.2">
      <c r="A506" s="67">
        <v>495</v>
      </c>
      <c r="B506" s="70"/>
      <c r="C506" s="69"/>
      <c r="D506" s="70"/>
      <c r="E506" s="71" t="s">
        <v>79</v>
      </c>
      <c r="F506" s="70"/>
      <c r="G506" s="70"/>
      <c r="H506" s="70"/>
      <c r="I506" s="70"/>
      <c r="J506" s="72"/>
    </row>
    <row r="507" spans="1:10" x14ac:dyDescent="0.2">
      <c r="A507" s="67">
        <v>496</v>
      </c>
      <c r="B507" s="70"/>
      <c r="C507" s="69"/>
      <c r="D507" s="70"/>
      <c r="E507" s="71" t="s">
        <v>82</v>
      </c>
      <c r="F507" s="70"/>
      <c r="G507" s="70"/>
      <c r="H507" s="70"/>
      <c r="I507" s="70"/>
      <c r="J507" s="72"/>
    </row>
    <row r="508" spans="1:10" x14ac:dyDescent="0.2">
      <c r="A508" s="67">
        <v>497</v>
      </c>
      <c r="B508" s="70"/>
      <c r="C508" s="69"/>
      <c r="D508" s="70"/>
      <c r="E508" s="71" t="s">
        <v>91</v>
      </c>
      <c r="F508" s="70"/>
      <c r="G508" s="70"/>
      <c r="H508" s="70"/>
      <c r="I508" s="70"/>
      <c r="J508" s="72"/>
    </row>
    <row r="509" spans="1:10" x14ac:dyDescent="0.2">
      <c r="A509" s="67">
        <v>498</v>
      </c>
      <c r="B509" s="70"/>
      <c r="C509" s="69"/>
      <c r="D509" s="70"/>
      <c r="E509" s="71" t="s">
        <v>70</v>
      </c>
      <c r="F509" s="70"/>
      <c r="G509" s="70"/>
      <c r="H509" s="70"/>
      <c r="I509" s="70"/>
      <c r="J509" s="72"/>
    </row>
    <row r="510" spans="1:10" x14ac:dyDescent="0.2">
      <c r="A510" s="67">
        <v>499</v>
      </c>
      <c r="B510" s="70"/>
      <c r="C510" s="69"/>
      <c r="D510" s="70"/>
      <c r="E510" s="71" t="s">
        <v>76</v>
      </c>
      <c r="F510" s="70"/>
      <c r="G510" s="70"/>
      <c r="H510" s="70"/>
      <c r="I510" s="70"/>
      <c r="J510" s="72"/>
    </row>
    <row r="511" spans="1:10" x14ac:dyDescent="0.2">
      <c r="A511" s="67">
        <v>500</v>
      </c>
      <c r="B511" s="70"/>
      <c r="C511" s="69"/>
      <c r="D511" s="70"/>
      <c r="E511" s="71" t="s">
        <v>133</v>
      </c>
      <c r="F511" s="70"/>
      <c r="G511" s="70"/>
      <c r="H511" s="70"/>
      <c r="I511" s="70"/>
      <c r="J511" s="72"/>
    </row>
    <row r="512" spans="1:10" x14ac:dyDescent="0.2">
      <c r="A512" s="67">
        <v>501</v>
      </c>
      <c r="B512" s="70"/>
      <c r="C512" s="69"/>
      <c r="D512" s="70"/>
      <c r="E512" s="71" t="s">
        <v>85</v>
      </c>
      <c r="F512" s="70"/>
      <c r="G512" s="70"/>
      <c r="H512" s="70"/>
      <c r="I512" s="70"/>
      <c r="J512" s="72"/>
    </row>
    <row r="513" spans="1:10" x14ac:dyDescent="0.2">
      <c r="A513" s="67">
        <v>502</v>
      </c>
      <c r="B513" s="70"/>
      <c r="C513" s="69"/>
      <c r="D513" s="70"/>
      <c r="E513" s="71" t="s">
        <v>105</v>
      </c>
      <c r="F513" s="70"/>
      <c r="G513" s="70"/>
      <c r="H513" s="70"/>
      <c r="I513" s="70"/>
      <c r="J513" s="72"/>
    </row>
    <row r="514" spans="1:10" x14ac:dyDescent="0.2">
      <c r="A514" s="67">
        <v>503</v>
      </c>
      <c r="B514" s="70"/>
      <c r="C514" s="69"/>
      <c r="D514" s="70"/>
      <c r="E514" s="71" t="s">
        <v>108</v>
      </c>
      <c r="F514" s="70"/>
      <c r="G514" s="70"/>
      <c r="H514" s="70"/>
      <c r="I514" s="70"/>
      <c r="J514" s="72"/>
    </row>
    <row r="515" spans="1:10" x14ac:dyDescent="0.2">
      <c r="A515" s="67">
        <v>504</v>
      </c>
      <c r="B515" s="70"/>
      <c r="C515" s="69"/>
      <c r="D515" s="70"/>
      <c r="E515" s="71" t="s">
        <v>248</v>
      </c>
      <c r="F515" s="70"/>
      <c r="G515" s="70"/>
      <c r="H515" s="70"/>
      <c r="I515" s="70"/>
      <c r="J515" s="72"/>
    </row>
    <row r="516" spans="1:10" x14ac:dyDescent="0.2">
      <c r="A516" s="67">
        <v>505</v>
      </c>
      <c r="B516" s="70"/>
      <c r="C516" s="69"/>
      <c r="D516" s="70"/>
      <c r="E516" s="71" t="s">
        <v>243</v>
      </c>
      <c r="F516" s="70"/>
      <c r="G516" s="70"/>
      <c r="H516" s="70"/>
      <c r="I516" s="70"/>
      <c r="J516" s="72"/>
    </row>
    <row r="517" spans="1:10" x14ac:dyDescent="0.2">
      <c r="A517" s="67">
        <v>506</v>
      </c>
      <c r="B517" s="70"/>
      <c r="C517" s="69"/>
      <c r="D517" s="70"/>
      <c r="E517" s="71" t="s">
        <v>237</v>
      </c>
      <c r="F517" s="70"/>
      <c r="G517" s="70"/>
      <c r="H517" s="70"/>
      <c r="I517" s="70"/>
      <c r="J517" s="72"/>
    </row>
    <row r="518" spans="1:10" x14ac:dyDescent="0.2">
      <c r="A518" s="67">
        <v>507</v>
      </c>
      <c r="B518" s="70"/>
      <c r="C518" s="69"/>
      <c r="D518" s="70"/>
      <c r="E518" s="71" t="s">
        <v>254</v>
      </c>
      <c r="F518" s="70"/>
      <c r="G518" s="70"/>
      <c r="H518" s="70"/>
      <c r="I518" s="70"/>
      <c r="J518" s="72"/>
    </row>
    <row r="519" spans="1:10" x14ac:dyDescent="0.2">
      <c r="A519" s="67">
        <v>508</v>
      </c>
      <c r="B519" s="70"/>
      <c r="C519" s="69"/>
      <c r="D519" s="70"/>
      <c r="E519" s="71" t="s">
        <v>268</v>
      </c>
      <c r="F519" s="70"/>
      <c r="G519" s="70"/>
      <c r="H519" s="70"/>
      <c r="I519" s="70"/>
      <c r="J519" s="72"/>
    </row>
    <row r="520" spans="1:10" x14ac:dyDescent="0.2">
      <c r="A520" s="67">
        <v>509</v>
      </c>
      <c r="B520" s="70"/>
      <c r="C520" s="69"/>
      <c r="D520" s="70"/>
      <c r="E520" s="71" t="s">
        <v>257</v>
      </c>
      <c r="F520" s="70"/>
      <c r="G520" s="70"/>
      <c r="H520" s="70"/>
      <c r="I520" s="70"/>
      <c r="J520" s="72"/>
    </row>
    <row r="521" spans="1:10" x14ac:dyDescent="0.2">
      <c r="A521" s="67">
        <v>510</v>
      </c>
      <c r="B521" s="70"/>
      <c r="C521" s="69"/>
      <c r="D521" s="70"/>
      <c r="E521" s="71" t="s">
        <v>271</v>
      </c>
      <c r="F521" s="70"/>
      <c r="G521" s="70"/>
      <c r="H521" s="70"/>
      <c r="I521" s="70"/>
      <c r="J521" s="72"/>
    </row>
    <row r="522" spans="1:10" x14ac:dyDescent="0.2">
      <c r="A522" s="67">
        <v>511</v>
      </c>
      <c r="B522" s="70"/>
      <c r="C522" s="69"/>
      <c r="D522" s="70"/>
      <c r="E522" s="71" t="s">
        <v>283</v>
      </c>
      <c r="F522" s="70"/>
      <c r="G522" s="70"/>
      <c r="H522" s="70"/>
      <c r="I522" s="70"/>
      <c r="J522" s="72"/>
    </row>
    <row r="523" spans="1:10" x14ac:dyDescent="0.2">
      <c r="A523" s="67">
        <v>512</v>
      </c>
      <c r="B523" s="70"/>
      <c r="C523" s="69"/>
      <c r="D523" s="70"/>
      <c r="E523" s="71" t="s">
        <v>196</v>
      </c>
      <c r="F523" s="70"/>
      <c r="G523" s="70"/>
      <c r="H523" s="70"/>
      <c r="I523" s="70"/>
      <c r="J523" s="72"/>
    </row>
    <row r="524" spans="1:10" x14ac:dyDescent="0.2">
      <c r="A524" s="67">
        <v>513</v>
      </c>
      <c r="B524" s="70"/>
      <c r="C524" s="69"/>
      <c r="D524" s="70"/>
      <c r="E524" s="71" t="s">
        <v>174</v>
      </c>
      <c r="F524" s="70"/>
      <c r="G524" s="70"/>
      <c r="H524" s="70"/>
      <c r="I524" s="70"/>
      <c r="J524" s="72"/>
    </row>
    <row r="525" spans="1:10" x14ac:dyDescent="0.2">
      <c r="A525" s="67">
        <v>514</v>
      </c>
      <c r="B525" s="70"/>
      <c r="C525" s="69"/>
      <c r="D525" s="70"/>
      <c r="E525" s="71" t="s">
        <v>289</v>
      </c>
      <c r="F525" s="70"/>
      <c r="G525" s="70"/>
      <c r="H525" s="70"/>
      <c r="I525" s="70"/>
      <c r="J525" s="72"/>
    </row>
    <row r="526" spans="1:10" x14ac:dyDescent="0.2">
      <c r="A526" s="67">
        <v>515</v>
      </c>
      <c r="B526" s="70"/>
      <c r="C526" s="69"/>
      <c r="D526" s="70"/>
      <c r="E526" s="71" t="s">
        <v>171</v>
      </c>
      <c r="F526" s="70"/>
      <c r="G526" s="70"/>
      <c r="H526" s="70"/>
      <c r="I526" s="70"/>
      <c r="J526" s="72"/>
    </row>
    <row r="527" spans="1:10" x14ac:dyDescent="0.2">
      <c r="A527" s="67">
        <v>516</v>
      </c>
      <c r="B527" s="70"/>
      <c r="C527" s="69"/>
      <c r="D527" s="70"/>
      <c r="E527" s="71" t="s">
        <v>301</v>
      </c>
      <c r="F527" s="70"/>
      <c r="G527" s="70"/>
      <c r="H527" s="70"/>
      <c r="I527" s="70"/>
      <c r="J527" s="72"/>
    </row>
    <row r="528" spans="1:10" x14ac:dyDescent="0.2">
      <c r="A528" s="67">
        <v>517</v>
      </c>
      <c r="B528" s="70"/>
      <c r="C528" s="69"/>
      <c r="D528" s="70"/>
      <c r="E528" s="71" t="s">
        <v>228</v>
      </c>
      <c r="F528" s="70"/>
      <c r="G528" s="70"/>
      <c r="H528" s="70"/>
      <c r="I528" s="70"/>
      <c r="J528" s="72"/>
    </row>
    <row r="529" spans="1:10" x14ac:dyDescent="0.2">
      <c r="A529" s="67">
        <v>518</v>
      </c>
      <c r="B529" s="70"/>
      <c r="C529" s="69"/>
      <c r="D529" s="70"/>
      <c r="E529" s="71" t="s">
        <v>213</v>
      </c>
      <c r="F529" s="70"/>
      <c r="G529" s="70"/>
      <c r="H529" s="70"/>
      <c r="I529" s="70"/>
      <c r="J529" s="72"/>
    </row>
    <row r="530" spans="1:10" x14ac:dyDescent="0.2">
      <c r="A530" s="67">
        <v>519</v>
      </c>
      <c r="B530" s="70"/>
      <c r="C530" s="69"/>
      <c r="D530" s="70"/>
      <c r="E530" s="71" t="s">
        <v>225</v>
      </c>
      <c r="F530" s="70"/>
      <c r="G530" s="70"/>
      <c r="H530" s="70"/>
      <c r="I530" s="70"/>
      <c r="J530" s="72"/>
    </row>
    <row r="531" spans="1:10" x14ac:dyDescent="0.2">
      <c r="A531" s="67">
        <v>520</v>
      </c>
      <c r="B531" s="70"/>
      <c r="C531" s="69"/>
      <c r="D531" s="70"/>
      <c r="E531" s="71" t="s">
        <v>309</v>
      </c>
      <c r="F531" s="70"/>
      <c r="G531" s="70"/>
      <c r="H531" s="70"/>
      <c r="I531" s="70"/>
      <c r="J531" s="72"/>
    </row>
    <row r="532" spans="1:10" x14ac:dyDescent="0.2">
      <c r="A532" s="67">
        <v>521</v>
      </c>
      <c r="B532" s="70"/>
      <c r="C532" s="69"/>
      <c r="D532" s="70"/>
      <c r="E532" s="71" t="s">
        <v>307</v>
      </c>
      <c r="F532" s="70"/>
      <c r="G532" s="70"/>
      <c r="H532" s="70"/>
      <c r="I532" s="70"/>
      <c r="J532" s="72"/>
    </row>
    <row r="533" spans="1:10" x14ac:dyDescent="0.2">
      <c r="A533" s="67">
        <v>522</v>
      </c>
      <c r="B533" s="70"/>
      <c r="C533" s="69"/>
      <c r="D533" s="70"/>
      <c r="E533" s="71" t="s">
        <v>145</v>
      </c>
      <c r="F533" s="70"/>
      <c r="G533" s="70"/>
      <c r="H533" s="70"/>
      <c r="I533" s="70"/>
      <c r="J533" s="72"/>
    </row>
    <row r="534" spans="1:10" x14ac:dyDescent="0.2">
      <c r="A534" s="67">
        <v>523</v>
      </c>
      <c r="B534" s="70"/>
      <c r="C534" s="69"/>
      <c r="D534" s="70"/>
      <c r="E534" s="71" t="s">
        <v>154</v>
      </c>
      <c r="F534" s="70"/>
      <c r="G534" s="70"/>
      <c r="H534" s="70"/>
      <c r="I534" s="70"/>
      <c r="J534" s="72"/>
    </row>
    <row r="535" spans="1:10" x14ac:dyDescent="0.2">
      <c r="A535" s="67">
        <v>524</v>
      </c>
      <c r="B535" s="70"/>
      <c r="C535" s="69"/>
      <c r="D535" s="70"/>
      <c r="E535" s="71" t="s">
        <v>260</v>
      </c>
      <c r="F535" s="70"/>
      <c r="G535" s="70"/>
      <c r="H535" s="70"/>
      <c r="I535" s="70"/>
      <c r="J535" s="72"/>
    </row>
    <row r="536" spans="1:10" x14ac:dyDescent="0.2">
      <c r="A536" s="67">
        <v>525</v>
      </c>
      <c r="B536" s="70"/>
      <c r="C536" s="69"/>
      <c r="D536" s="70"/>
      <c r="E536" s="71" t="s">
        <v>295</v>
      </c>
      <c r="F536" s="70"/>
      <c r="G536" s="70"/>
      <c r="H536" s="70"/>
      <c r="I536" s="70"/>
      <c r="J536" s="72"/>
    </row>
    <row r="537" spans="1:10" x14ac:dyDescent="0.2">
      <c r="A537" s="67">
        <v>526</v>
      </c>
      <c r="B537" s="70"/>
      <c r="C537" s="69"/>
      <c r="D537" s="70"/>
      <c r="E537" s="71" t="s">
        <v>240</v>
      </c>
      <c r="F537" s="70"/>
      <c r="G537" s="70"/>
      <c r="H537" s="70"/>
      <c r="I537" s="70"/>
      <c r="J537" s="72"/>
    </row>
    <row r="538" spans="1:10" x14ac:dyDescent="0.2">
      <c r="A538" s="67">
        <v>527</v>
      </c>
      <c r="B538" s="70"/>
      <c r="C538" s="69"/>
      <c r="D538" s="70"/>
      <c r="E538" s="71" t="s">
        <v>274</v>
      </c>
      <c r="F538" s="70"/>
      <c r="G538" s="70"/>
      <c r="H538" s="70"/>
      <c r="I538" s="70"/>
      <c r="J538" s="72"/>
    </row>
    <row r="539" spans="1:10" x14ac:dyDescent="0.2">
      <c r="A539" s="67">
        <v>528</v>
      </c>
      <c r="B539" s="70"/>
      <c r="C539" s="69"/>
      <c r="D539" s="70"/>
      <c r="E539" s="71" t="s">
        <v>231</v>
      </c>
      <c r="F539" s="70"/>
      <c r="G539" s="70"/>
      <c r="H539" s="70"/>
      <c r="I539" s="70"/>
      <c r="J539" s="72"/>
    </row>
    <row r="540" spans="1:10" x14ac:dyDescent="0.2">
      <c r="A540" s="67">
        <v>529</v>
      </c>
      <c r="B540" s="70"/>
      <c r="C540" s="69"/>
      <c r="D540" s="70"/>
      <c r="E540" s="71" t="s">
        <v>277</v>
      </c>
      <c r="F540" s="70"/>
      <c r="G540" s="70"/>
      <c r="H540" s="70"/>
      <c r="I540" s="70"/>
      <c r="J540" s="72"/>
    </row>
    <row r="541" spans="1:10" x14ac:dyDescent="0.2">
      <c r="A541" s="67">
        <v>530</v>
      </c>
      <c r="B541" s="70"/>
      <c r="C541" s="69"/>
      <c r="D541" s="70"/>
      <c r="E541" s="71" t="s">
        <v>234</v>
      </c>
      <c r="F541" s="70"/>
      <c r="G541" s="70"/>
      <c r="H541" s="70"/>
      <c r="I541" s="70"/>
      <c r="J541" s="72"/>
    </row>
    <row r="542" spans="1:10" x14ac:dyDescent="0.2">
      <c r="A542" s="67">
        <v>531</v>
      </c>
      <c r="B542" s="70"/>
      <c r="C542" s="69"/>
      <c r="D542" s="70"/>
      <c r="E542" s="71" t="s">
        <v>124</v>
      </c>
      <c r="F542" s="70"/>
      <c r="G542" s="70"/>
      <c r="H542" s="70"/>
      <c r="I542" s="70"/>
      <c r="J542" s="72"/>
    </row>
    <row r="543" spans="1:10" x14ac:dyDescent="0.2">
      <c r="A543" s="67">
        <v>532</v>
      </c>
      <c r="B543" s="70"/>
      <c r="C543" s="69"/>
      <c r="D543" s="70"/>
      <c r="E543" s="71" t="s">
        <v>292</v>
      </c>
      <c r="F543" s="70"/>
      <c r="G543" s="70"/>
      <c r="H543" s="70"/>
      <c r="I543" s="70"/>
      <c r="J543" s="72"/>
    </row>
    <row r="544" spans="1:10" x14ac:dyDescent="0.2">
      <c r="A544" s="67">
        <v>533</v>
      </c>
      <c r="B544" s="70"/>
      <c r="C544" s="69"/>
      <c r="D544" s="70"/>
      <c r="E544" s="71" t="s">
        <v>263</v>
      </c>
      <c r="F544" s="70"/>
      <c r="G544" s="70"/>
      <c r="H544" s="70"/>
      <c r="I544" s="70"/>
      <c r="J544" s="72"/>
    </row>
    <row r="545" spans="1:10" x14ac:dyDescent="0.2">
      <c r="A545" s="67">
        <v>534</v>
      </c>
      <c r="B545" s="70"/>
      <c r="C545" s="69"/>
      <c r="D545" s="70"/>
      <c r="E545" s="71" t="s">
        <v>298</v>
      </c>
      <c r="F545" s="70"/>
      <c r="G545" s="70"/>
      <c r="H545" s="70"/>
      <c r="I545" s="70"/>
      <c r="J545" s="72"/>
    </row>
    <row r="546" spans="1:10" x14ac:dyDescent="0.2">
      <c r="A546" s="67">
        <v>535</v>
      </c>
      <c r="B546" s="70"/>
      <c r="C546" s="69"/>
      <c r="D546" s="70"/>
      <c r="E546" s="71" t="s">
        <v>304</v>
      </c>
      <c r="F546" s="70"/>
      <c r="G546" s="70"/>
      <c r="H546" s="70"/>
      <c r="I546" s="70"/>
      <c r="J546" s="72"/>
    </row>
    <row r="547" spans="1:10" x14ac:dyDescent="0.2">
      <c r="A547" s="67">
        <v>536</v>
      </c>
      <c r="B547" s="70"/>
      <c r="C547" s="69"/>
      <c r="D547" s="70"/>
      <c r="E547" s="71" t="s">
        <v>207</v>
      </c>
      <c r="F547" s="70"/>
      <c r="G547" s="70"/>
      <c r="H547" s="70"/>
      <c r="I547" s="70"/>
      <c r="J547" s="72"/>
    </row>
    <row r="548" spans="1:10" x14ac:dyDescent="0.2">
      <c r="A548" s="67">
        <v>537</v>
      </c>
      <c r="B548" s="70"/>
      <c r="C548" s="69"/>
      <c r="D548" s="70"/>
      <c r="E548" s="71" t="s">
        <v>88</v>
      </c>
      <c r="F548" s="70"/>
      <c r="G548" s="70"/>
      <c r="H548" s="70"/>
      <c r="I548" s="70"/>
      <c r="J548" s="72"/>
    </row>
    <row r="549" spans="1:10" x14ac:dyDescent="0.2">
      <c r="A549" s="67">
        <v>538</v>
      </c>
      <c r="B549" s="70"/>
      <c r="C549" s="69"/>
      <c r="D549" s="70"/>
      <c r="E549" s="71" t="s">
        <v>142</v>
      </c>
      <c r="F549" s="70"/>
      <c r="G549" s="70"/>
      <c r="H549" s="70"/>
      <c r="I549" s="70"/>
      <c r="J549" s="72"/>
    </row>
    <row r="550" spans="1:10" x14ac:dyDescent="0.2">
      <c r="A550" s="67">
        <v>539</v>
      </c>
      <c r="B550" s="70"/>
      <c r="C550" s="69"/>
      <c r="D550" s="70"/>
      <c r="E550" s="71" t="s">
        <v>94</v>
      </c>
      <c r="F550" s="70"/>
      <c r="G550" s="70"/>
      <c r="H550" s="70"/>
      <c r="I550" s="70"/>
      <c r="J550" s="72"/>
    </row>
    <row r="551" spans="1:10" x14ac:dyDescent="0.2">
      <c r="A551" s="67">
        <v>540</v>
      </c>
      <c r="B551" s="70"/>
      <c r="C551" s="69"/>
      <c r="D551" s="70"/>
      <c r="E551" s="71" t="s">
        <v>188</v>
      </c>
      <c r="F551" s="70"/>
      <c r="G551" s="70"/>
      <c r="H551" s="70"/>
      <c r="I551" s="70"/>
      <c r="J551" s="72"/>
    </row>
    <row r="552" spans="1:10" x14ac:dyDescent="0.2">
      <c r="A552" s="67">
        <v>541</v>
      </c>
      <c r="B552" s="70"/>
      <c r="C552" s="69"/>
      <c r="D552" s="70"/>
      <c r="E552" s="71" t="s">
        <v>162</v>
      </c>
      <c r="F552" s="70"/>
      <c r="G552" s="70"/>
      <c r="H552" s="70"/>
      <c r="I552" s="70"/>
      <c r="J552" s="72"/>
    </row>
    <row r="553" spans="1:10" x14ac:dyDescent="0.2">
      <c r="A553" s="67">
        <v>542</v>
      </c>
      <c r="B553" s="70"/>
      <c r="C553" s="69"/>
      <c r="D553" s="70"/>
      <c r="E553" s="71" t="s">
        <v>219</v>
      </c>
      <c r="F553" s="70"/>
      <c r="G553" s="70"/>
      <c r="H553" s="70"/>
      <c r="I553" s="70"/>
      <c r="J553" s="72"/>
    </row>
    <row r="554" spans="1:10" x14ac:dyDescent="0.2">
      <c r="A554" s="67">
        <v>543</v>
      </c>
      <c r="B554" s="70"/>
      <c r="C554" s="69"/>
      <c r="D554" s="70"/>
      <c r="E554" s="71" t="s">
        <v>202</v>
      </c>
      <c r="F554" s="70"/>
      <c r="G554" s="70"/>
      <c r="H554" s="70"/>
      <c r="I554" s="70"/>
      <c r="J554" s="72"/>
    </row>
    <row r="555" spans="1:10" x14ac:dyDescent="0.2">
      <c r="A555" s="67">
        <v>544</v>
      </c>
      <c r="B555" s="70"/>
      <c r="C555" s="69"/>
      <c r="D555" s="70"/>
      <c r="E555" s="71" t="s">
        <v>111</v>
      </c>
      <c r="F555" s="70"/>
      <c r="G555" s="70"/>
      <c r="H555" s="70"/>
      <c r="I555" s="70"/>
      <c r="J555" s="72"/>
    </row>
    <row r="556" spans="1:10" x14ac:dyDescent="0.2">
      <c r="A556" s="67">
        <v>545</v>
      </c>
      <c r="B556" s="70"/>
      <c r="C556" s="69"/>
      <c r="D556" s="70"/>
      <c r="E556" s="71" t="s">
        <v>120</v>
      </c>
      <c r="F556" s="70"/>
      <c r="G556" s="70"/>
      <c r="H556" s="70"/>
      <c r="I556" s="70"/>
      <c r="J556" s="72"/>
    </row>
    <row r="557" spans="1:10" x14ac:dyDescent="0.2">
      <c r="A557" s="67">
        <v>546</v>
      </c>
      <c r="B557" s="70"/>
      <c r="C557" s="69"/>
      <c r="D557" s="70"/>
      <c r="E557" s="71" t="s">
        <v>114</v>
      </c>
      <c r="F557" s="70"/>
      <c r="G557" s="70"/>
      <c r="H557" s="70"/>
      <c r="I557" s="70"/>
      <c r="J557" s="72"/>
    </row>
    <row r="558" spans="1:10" x14ac:dyDescent="0.2">
      <c r="A558" s="67">
        <v>547</v>
      </c>
      <c r="B558" s="70"/>
      <c r="C558" s="69"/>
      <c r="D558" s="70"/>
      <c r="E558" s="71" t="s">
        <v>148</v>
      </c>
      <c r="F558" s="70"/>
      <c r="G558" s="70"/>
      <c r="H558" s="70"/>
      <c r="I558" s="70"/>
      <c r="J558" s="72"/>
    </row>
    <row r="559" spans="1:10" x14ac:dyDescent="0.2">
      <c r="A559" s="67">
        <v>548</v>
      </c>
      <c r="B559" s="70"/>
      <c r="C559" s="69"/>
      <c r="D559" s="70"/>
      <c r="E559" s="71" t="s">
        <v>98</v>
      </c>
      <c r="F559" s="70"/>
      <c r="G559" s="70"/>
      <c r="H559" s="70"/>
      <c r="I559" s="70"/>
      <c r="J559" s="72"/>
    </row>
    <row r="560" spans="1:10" x14ac:dyDescent="0.2">
      <c r="A560" s="67">
        <v>549</v>
      </c>
      <c r="B560" s="70"/>
      <c r="C560" s="69"/>
      <c r="D560" s="70"/>
      <c r="E560" s="71" t="s">
        <v>136</v>
      </c>
      <c r="F560" s="70"/>
      <c r="G560" s="70"/>
      <c r="H560" s="70"/>
      <c r="I560" s="70"/>
      <c r="J560" s="72"/>
    </row>
    <row r="561" spans="1:10" x14ac:dyDescent="0.2">
      <c r="A561" s="67">
        <v>550</v>
      </c>
      <c r="B561" s="70"/>
      <c r="C561" s="69"/>
      <c r="D561" s="70"/>
      <c r="E561" s="71" t="s">
        <v>168</v>
      </c>
      <c r="F561" s="70"/>
      <c r="G561" s="70"/>
      <c r="H561" s="70"/>
      <c r="I561" s="70"/>
      <c r="J561" s="72"/>
    </row>
    <row r="562" spans="1:10" x14ac:dyDescent="0.2">
      <c r="A562" s="67">
        <v>551</v>
      </c>
      <c r="B562" s="70"/>
      <c r="C562" s="69"/>
      <c r="D562" s="70"/>
      <c r="E562" s="71" t="s">
        <v>199</v>
      </c>
      <c r="F562" s="70"/>
      <c r="G562" s="70"/>
      <c r="H562" s="70"/>
      <c r="I562" s="70"/>
      <c r="J562" s="72"/>
    </row>
    <row r="563" spans="1:10" x14ac:dyDescent="0.2">
      <c r="A563" s="67">
        <v>552</v>
      </c>
      <c r="B563" s="70"/>
      <c r="C563" s="69"/>
      <c r="D563" s="70"/>
      <c r="E563" s="71" t="s">
        <v>177</v>
      </c>
      <c r="F563" s="70"/>
      <c r="G563" s="70"/>
      <c r="H563" s="70"/>
      <c r="I563" s="70"/>
      <c r="J563" s="72"/>
    </row>
    <row r="564" spans="1:10" x14ac:dyDescent="0.2">
      <c r="A564" s="67">
        <v>553</v>
      </c>
      <c r="B564" s="70"/>
      <c r="C564" s="69"/>
      <c r="D564" s="70"/>
      <c r="E564" s="71" t="s">
        <v>185</v>
      </c>
      <c r="F564" s="70"/>
      <c r="G564" s="70"/>
      <c r="H564" s="70"/>
      <c r="I564" s="70"/>
      <c r="J564" s="72"/>
    </row>
    <row r="565" spans="1:10" x14ac:dyDescent="0.2">
      <c r="A565" s="67">
        <v>554</v>
      </c>
      <c r="B565" s="70"/>
      <c r="C565" s="69"/>
      <c r="D565" s="70"/>
      <c r="E565" s="71" t="s">
        <v>251</v>
      </c>
      <c r="F565" s="70"/>
      <c r="G565" s="70"/>
      <c r="H565" s="70"/>
      <c r="I565" s="70"/>
      <c r="J565" s="72"/>
    </row>
    <row r="566" spans="1:10" x14ac:dyDescent="0.2">
      <c r="A566" s="67">
        <v>555</v>
      </c>
      <c r="B566" s="70"/>
      <c r="C566" s="69"/>
      <c r="D566" s="70"/>
      <c r="E566" s="71" t="s">
        <v>222</v>
      </c>
      <c r="F566" s="70"/>
      <c r="G566" s="70"/>
      <c r="H566" s="70"/>
      <c r="I566" s="70"/>
      <c r="J566" s="72"/>
    </row>
    <row r="567" spans="1:10" x14ac:dyDescent="0.2">
      <c r="A567" s="67">
        <v>556</v>
      </c>
      <c r="B567" s="70"/>
      <c r="C567" s="69"/>
      <c r="D567" s="70"/>
      <c r="E567" s="71" t="s">
        <v>151</v>
      </c>
      <c r="F567" s="70"/>
      <c r="G567" s="70"/>
      <c r="H567" s="70"/>
      <c r="I567" s="70"/>
      <c r="J567" s="72"/>
    </row>
    <row r="568" spans="1:10" x14ac:dyDescent="0.2">
      <c r="A568" s="67">
        <v>557</v>
      </c>
      <c r="B568" s="70"/>
      <c r="C568" s="69"/>
      <c r="D568" s="70"/>
      <c r="E568" s="71" t="s">
        <v>165</v>
      </c>
      <c r="F568" s="70"/>
      <c r="G568" s="70"/>
      <c r="H568" s="70"/>
      <c r="I568" s="70"/>
      <c r="J568" s="72"/>
    </row>
    <row r="569" spans="1:10" x14ac:dyDescent="0.2">
      <c r="A569" s="67">
        <v>558</v>
      </c>
      <c r="B569" s="70"/>
      <c r="C569" s="69"/>
      <c r="D569" s="70"/>
      <c r="E569" s="71" t="s">
        <v>216</v>
      </c>
      <c r="F569" s="70"/>
      <c r="G569" s="70"/>
      <c r="H569" s="70"/>
      <c r="I569" s="70"/>
      <c r="J569" s="72"/>
    </row>
    <row r="570" spans="1:10" x14ac:dyDescent="0.2">
      <c r="A570" s="67">
        <v>559</v>
      </c>
      <c r="B570" s="70"/>
      <c r="C570" s="69"/>
      <c r="D570" s="70"/>
      <c r="E570" s="71" t="s">
        <v>280</v>
      </c>
      <c r="F570" s="70"/>
      <c r="G570" s="70"/>
      <c r="H570" s="70"/>
      <c r="I570" s="70"/>
      <c r="J570" s="72"/>
    </row>
    <row r="571" spans="1:10" x14ac:dyDescent="0.2">
      <c r="A571" s="67">
        <v>560</v>
      </c>
      <c r="B571" s="70"/>
      <c r="C571" s="69"/>
      <c r="D571" s="70"/>
      <c r="E571" s="71" t="s">
        <v>159</v>
      </c>
      <c r="F571" s="70"/>
      <c r="G571" s="70"/>
      <c r="H571" s="70"/>
      <c r="I571" s="70"/>
      <c r="J571" s="72"/>
    </row>
    <row r="572" spans="1:10" x14ac:dyDescent="0.2">
      <c r="A572" s="67">
        <v>561</v>
      </c>
      <c r="B572" s="70"/>
      <c r="C572" s="69"/>
      <c r="D572" s="70"/>
      <c r="E572" s="71" t="s">
        <v>130</v>
      </c>
      <c r="F572" s="70"/>
      <c r="G572" s="70"/>
      <c r="H572" s="70"/>
      <c r="I572" s="70"/>
      <c r="J572" s="72"/>
    </row>
    <row r="573" spans="1:10" x14ac:dyDescent="0.2">
      <c r="A573" s="67">
        <v>562</v>
      </c>
      <c r="B573" s="70"/>
      <c r="C573" s="69"/>
      <c r="D573" s="70"/>
      <c r="E573" s="71" t="s">
        <v>101</v>
      </c>
      <c r="F573" s="70"/>
      <c r="G573" s="70"/>
      <c r="H573" s="70"/>
      <c r="I573" s="70"/>
      <c r="J573" s="72"/>
    </row>
    <row r="574" spans="1:10" x14ac:dyDescent="0.2">
      <c r="A574" s="67">
        <v>563</v>
      </c>
      <c r="B574" s="70"/>
      <c r="C574" s="69"/>
      <c r="D574" s="70"/>
      <c r="E574" s="71" t="s">
        <v>117</v>
      </c>
      <c r="F574" s="70"/>
      <c r="G574" s="70"/>
      <c r="H574" s="70"/>
      <c r="I574" s="70"/>
      <c r="J574" s="72"/>
    </row>
    <row r="575" spans="1:10" x14ac:dyDescent="0.2">
      <c r="A575" s="67">
        <v>564</v>
      </c>
      <c r="B575" s="70"/>
      <c r="C575" s="69"/>
      <c r="D575" s="70"/>
      <c r="E575" s="71" t="s">
        <v>210</v>
      </c>
      <c r="F575" s="70"/>
      <c r="G575" s="70"/>
      <c r="H575" s="70"/>
      <c r="I575" s="70"/>
      <c r="J575" s="72"/>
    </row>
    <row r="576" spans="1:10" x14ac:dyDescent="0.2">
      <c r="A576" s="67">
        <v>565</v>
      </c>
      <c r="B576" s="70"/>
      <c r="C576" s="69"/>
      <c r="D576" s="70"/>
      <c r="E576" s="71" t="s">
        <v>182</v>
      </c>
      <c r="F576" s="70"/>
      <c r="G576" s="70"/>
      <c r="H576" s="70"/>
      <c r="I576" s="70"/>
      <c r="J576" s="72"/>
    </row>
    <row r="577" spans="1:10" x14ac:dyDescent="0.2">
      <c r="A577" s="67">
        <v>566</v>
      </c>
      <c r="B577" s="70"/>
      <c r="C577" s="69"/>
      <c r="D577" s="70"/>
      <c r="E577" s="71" t="s">
        <v>191</v>
      </c>
      <c r="F577" s="70"/>
      <c r="G577" s="70"/>
      <c r="H577" s="70"/>
      <c r="I577" s="70"/>
      <c r="J577" s="72"/>
    </row>
    <row r="578" spans="1:10" x14ac:dyDescent="0.2">
      <c r="A578" s="67">
        <v>567</v>
      </c>
      <c r="B578" s="70"/>
      <c r="C578" s="69"/>
      <c r="D578" s="70"/>
      <c r="E578" s="71" t="s">
        <v>139</v>
      </c>
      <c r="F578" s="70"/>
      <c r="G578" s="70"/>
      <c r="H578" s="70"/>
      <c r="I578" s="70"/>
      <c r="J578" s="72"/>
    </row>
    <row r="579" spans="1:10" x14ac:dyDescent="0.2">
      <c r="A579" s="67">
        <v>568</v>
      </c>
      <c r="B579" s="70"/>
      <c r="C579" s="69"/>
      <c r="D579" s="70"/>
      <c r="E579" s="71" t="s">
        <v>286</v>
      </c>
      <c r="F579" s="70"/>
      <c r="G579" s="70"/>
      <c r="H579" s="70"/>
      <c r="I579" s="70"/>
      <c r="J579" s="72"/>
    </row>
    <row r="580" spans="1:10" x14ac:dyDescent="0.2">
      <c r="A580" s="67">
        <v>569</v>
      </c>
      <c r="B580" s="70"/>
      <c r="C580" s="69"/>
      <c r="D580" s="70"/>
      <c r="E580" s="71" t="s">
        <v>127</v>
      </c>
      <c r="F580" s="70"/>
      <c r="G580" s="70"/>
      <c r="H580" s="70"/>
      <c r="I580" s="70"/>
      <c r="J580" s="72"/>
    </row>
    <row r="581" spans="1:10" x14ac:dyDescent="0.2">
      <c r="A581" s="67">
        <v>570</v>
      </c>
      <c r="B581" s="70"/>
      <c r="C581" s="69"/>
      <c r="D581" s="70"/>
      <c r="E581" s="71" t="s">
        <v>408</v>
      </c>
      <c r="F581" s="70"/>
      <c r="G581" s="70"/>
      <c r="H581" s="70"/>
      <c r="I581" s="70"/>
      <c r="J581" s="72"/>
    </row>
    <row r="582" spans="1:10" x14ac:dyDescent="0.2">
      <c r="A582" s="67">
        <v>571</v>
      </c>
      <c r="B582" s="70"/>
      <c r="C582" s="69"/>
      <c r="D582" s="70"/>
      <c r="E582" s="71" t="s">
        <v>620</v>
      </c>
      <c r="F582" s="70"/>
      <c r="G582" s="70"/>
      <c r="H582" s="70"/>
      <c r="I582" s="70"/>
      <c r="J582" s="72"/>
    </row>
    <row r="583" spans="1:10" x14ac:dyDescent="0.2">
      <c r="A583" s="67">
        <v>572</v>
      </c>
      <c r="B583" s="70"/>
      <c r="C583" s="69"/>
      <c r="D583" s="70"/>
      <c r="E583" s="71" t="s">
        <v>491</v>
      </c>
      <c r="F583" s="70"/>
      <c r="G583" s="70"/>
      <c r="H583" s="70"/>
      <c r="I583" s="70"/>
      <c r="J583" s="72"/>
    </row>
    <row r="584" spans="1:10" x14ac:dyDescent="0.2">
      <c r="A584" s="67">
        <v>573</v>
      </c>
      <c r="B584" s="70"/>
      <c r="C584" s="69"/>
      <c r="D584" s="70"/>
      <c r="E584" s="71" t="s">
        <v>484</v>
      </c>
      <c r="F584" s="70"/>
      <c r="G584" s="70"/>
      <c r="H584" s="70"/>
      <c r="I584" s="70"/>
      <c r="J584" s="72"/>
    </row>
    <row r="585" spans="1:10" x14ac:dyDescent="0.2">
      <c r="A585" s="67">
        <v>574</v>
      </c>
      <c r="B585" s="70"/>
      <c r="C585" s="69"/>
      <c r="D585" s="70"/>
      <c r="E585" s="71" t="s">
        <v>386</v>
      </c>
      <c r="F585" s="70"/>
      <c r="G585" s="70"/>
      <c r="H585" s="70"/>
      <c r="I585" s="70"/>
      <c r="J585" s="72"/>
    </row>
    <row r="586" spans="1:10" x14ac:dyDescent="0.2">
      <c r="A586" s="67">
        <v>575</v>
      </c>
      <c r="B586" s="70"/>
      <c r="C586" s="69"/>
      <c r="D586" s="70"/>
      <c r="E586" s="71" t="s">
        <v>410</v>
      </c>
      <c r="F586" s="70"/>
      <c r="G586" s="70"/>
      <c r="H586" s="70"/>
      <c r="I586" s="70"/>
      <c r="J586" s="72"/>
    </row>
    <row r="587" spans="1:10" x14ac:dyDescent="0.2">
      <c r="A587" s="67">
        <v>576</v>
      </c>
      <c r="B587" s="70"/>
      <c r="C587" s="69"/>
      <c r="D587" s="70"/>
      <c r="E587" s="71" t="s">
        <v>460</v>
      </c>
      <c r="F587" s="70"/>
      <c r="G587" s="70"/>
      <c r="H587" s="70"/>
      <c r="I587" s="70"/>
      <c r="J587" s="72"/>
    </row>
    <row r="588" spans="1:10" x14ac:dyDescent="0.2">
      <c r="A588" s="67">
        <v>577</v>
      </c>
      <c r="B588" s="70"/>
      <c r="C588" s="69"/>
      <c r="D588" s="70"/>
      <c r="E588" s="71" t="s">
        <v>486</v>
      </c>
      <c r="F588" s="70"/>
      <c r="G588" s="70"/>
      <c r="H588" s="70"/>
      <c r="I588" s="70"/>
      <c r="J588" s="72"/>
    </row>
    <row r="589" spans="1:10" x14ac:dyDescent="0.2">
      <c r="A589" s="67">
        <v>578</v>
      </c>
      <c r="B589" s="70"/>
      <c r="C589" s="69"/>
      <c r="D589" s="70"/>
      <c r="E589" s="71" t="s">
        <v>546</v>
      </c>
      <c r="F589" s="70"/>
      <c r="G589" s="70"/>
      <c r="H589" s="70"/>
      <c r="I589" s="70"/>
      <c r="J589" s="72"/>
    </row>
    <row r="590" spans="1:10" x14ac:dyDescent="0.2">
      <c r="A590" s="67">
        <v>579</v>
      </c>
      <c r="B590" s="70"/>
      <c r="C590" s="69"/>
      <c r="D590" s="70"/>
      <c r="E590" s="71" t="s">
        <v>522</v>
      </c>
      <c r="F590" s="70"/>
      <c r="G590" s="70"/>
      <c r="H590" s="70"/>
      <c r="I590" s="70"/>
      <c r="J590" s="72"/>
    </row>
    <row r="591" spans="1:10" x14ac:dyDescent="0.2">
      <c r="A591" s="67">
        <v>580</v>
      </c>
      <c r="B591" s="70"/>
      <c r="C591" s="69"/>
      <c r="D591" s="70"/>
      <c r="E591" s="71" t="s">
        <v>389</v>
      </c>
      <c r="F591" s="70"/>
      <c r="G591" s="70"/>
      <c r="H591" s="70"/>
      <c r="I591" s="70"/>
      <c r="J591" s="72"/>
    </row>
    <row r="592" spans="1:10" x14ac:dyDescent="0.2">
      <c r="A592" s="67">
        <v>581</v>
      </c>
      <c r="B592" s="70"/>
      <c r="C592" s="69"/>
      <c r="D592" s="70"/>
      <c r="E592" s="71" t="s">
        <v>579</v>
      </c>
      <c r="F592" s="70"/>
      <c r="G592" s="70"/>
      <c r="H592" s="70"/>
      <c r="I592" s="70"/>
      <c r="J592" s="72"/>
    </row>
    <row r="593" spans="1:10" x14ac:dyDescent="0.2">
      <c r="A593" s="67">
        <v>582</v>
      </c>
      <c r="B593" s="70"/>
      <c r="C593" s="69"/>
      <c r="D593" s="70"/>
      <c r="E593" s="71" t="s">
        <v>366</v>
      </c>
      <c r="F593" s="70"/>
      <c r="G593" s="70"/>
      <c r="H593" s="70"/>
      <c r="I593" s="70"/>
      <c r="J593" s="72"/>
    </row>
    <row r="594" spans="1:10" x14ac:dyDescent="0.2">
      <c r="A594" s="67">
        <v>583</v>
      </c>
      <c r="B594" s="70"/>
      <c r="C594" s="69"/>
      <c r="D594" s="70"/>
      <c r="E594" s="71" t="s">
        <v>402</v>
      </c>
      <c r="F594" s="70"/>
      <c r="G594" s="70"/>
      <c r="H594" s="70"/>
      <c r="I594" s="70"/>
      <c r="J594" s="72"/>
    </row>
    <row r="595" spans="1:10" x14ac:dyDescent="0.2">
      <c r="A595" s="67">
        <v>584</v>
      </c>
      <c r="B595" s="70"/>
      <c r="C595" s="69"/>
      <c r="D595" s="70"/>
      <c r="E595" s="71" t="s">
        <v>318</v>
      </c>
      <c r="F595" s="70"/>
      <c r="G595" s="70"/>
      <c r="H595" s="70"/>
      <c r="I595" s="70"/>
      <c r="J595" s="72"/>
    </row>
    <row r="596" spans="1:10" x14ac:dyDescent="0.2">
      <c r="A596" s="67">
        <v>585</v>
      </c>
      <c r="B596" s="70"/>
      <c r="C596" s="69"/>
      <c r="D596" s="70"/>
      <c r="E596" s="71" t="s">
        <v>371</v>
      </c>
      <c r="F596" s="70"/>
      <c r="G596" s="70"/>
      <c r="H596" s="70"/>
      <c r="I596" s="70"/>
      <c r="J596" s="72"/>
    </row>
    <row r="597" spans="1:10" x14ac:dyDescent="0.2">
      <c r="A597" s="67">
        <v>586</v>
      </c>
      <c r="B597" s="70"/>
      <c r="C597" s="69"/>
      <c r="D597" s="70"/>
      <c r="E597" s="71" t="s">
        <v>453</v>
      </c>
      <c r="F597" s="70"/>
      <c r="G597" s="70"/>
      <c r="H597" s="70"/>
      <c r="I597" s="70"/>
      <c r="J597" s="72"/>
    </row>
    <row r="598" spans="1:10" x14ac:dyDescent="0.2">
      <c r="A598" s="67">
        <v>587</v>
      </c>
      <c r="B598" s="70"/>
      <c r="C598" s="69"/>
      <c r="D598" s="70"/>
      <c r="E598" s="71" t="s">
        <v>463</v>
      </c>
      <c r="F598" s="70"/>
      <c r="G598" s="70"/>
      <c r="H598" s="70"/>
      <c r="I598" s="70"/>
      <c r="J598" s="72"/>
    </row>
    <row r="599" spans="1:10" x14ac:dyDescent="0.2">
      <c r="A599" s="67">
        <v>588</v>
      </c>
      <c r="B599" s="70"/>
      <c r="C599" s="69"/>
      <c r="D599" s="70"/>
      <c r="E599" s="71" t="s">
        <v>445</v>
      </c>
      <c r="F599" s="70"/>
      <c r="G599" s="70"/>
      <c r="H599" s="70"/>
      <c r="I599" s="70"/>
      <c r="J599" s="72"/>
    </row>
    <row r="600" spans="1:10" x14ac:dyDescent="0.2">
      <c r="A600" s="67">
        <v>589</v>
      </c>
      <c r="B600" s="70"/>
      <c r="C600" s="69"/>
      <c r="D600" s="70"/>
      <c r="E600" s="71" t="s">
        <v>346</v>
      </c>
      <c r="F600" s="70"/>
      <c r="G600" s="70"/>
      <c r="H600" s="70"/>
      <c r="I600" s="70"/>
      <c r="J600" s="72"/>
    </row>
    <row r="601" spans="1:10" x14ac:dyDescent="0.2">
      <c r="A601" s="67">
        <v>590</v>
      </c>
      <c r="B601" s="70"/>
      <c r="C601" s="69"/>
      <c r="D601" s="70"/>
      <c r="E601" s="71" t="s">
        <v>329</v>
      </c>
      <c r="F601" s="70"/>
      <c r="G601" s="70"/>
      <c r="H601" s="70"/>
      <c r="I601" s="70"/>
      <c r="J601" s="72"/>
    </row>
    <row r="602" spans="1:10" x14ac:dyDescent="0.2">
      <c r="A602" s="67">
        <v>591</v>
      </c>
      <c r="B602" s="70"/>
      <c r="C602" s="69"/>
      <c r="D602" s="70"/>
      <c r="E602" s="71" t="s">
        <v>79</v>
      </c>
      <c r="F602" s="70"/>
      <c r="G602" s="70"/>
      <c r="H602" s="70"/>
      <c r="I602" s="70"/>
      <c r="J602" s="72"/>
    </row>
    <row r="603" spans="1:10" x14ac:dyDescent="0.2">
      <c r="A603" s="67">
        <v>592</v>
      </c>
      <c r="B603" s="70"/>
      <c r="C603" s="69"/>
      <c r="D603" s="70"/>
      <c r="E603" s="71" t="s">
        <v>82</v>
      </c>
      <c r="F603" s="70"/>
      <c r="G603" s="70"/>
      <c r="H603" s="70"/>
      <c r="I603" s="70"/>
      <c r="J603" s="72"/>
    </row>
    <row r="604" spans="1:10" x14ac:dyDescent="0.2">
      <c r="A604" s="67">
        <v>593</v>
      </c>
      <c r="B604" s="70"/>
      <c r="C604" s="69"/>
      <c r="D604" s="70"/>
      <c r="E604" s="71" t="s">
        <v>91</v>
      </c>
      <c r="F604" s="70"/>
      <c r="G604" s="70"/>
      <c r="H604" s="70"/>
      <c r="I604" s="70"/>
      <c r="J604" s="72"/>
    </row>
    <row r="605" spans="1:10" x14ac:dyDescent="0.2">
      <c r="A605" s="67">
        <v>594</v>
      </c>
      <c r="B605" s="70"/>
      <c r="C605" s="69"/>
      <c r="D605" s="70"/>
      <c r="E605" s="71" t="s">
        <v>70</v>
      </c>
      <c r="F605" s="70"/>
      <c r="G605" s="70"/>
      <c r="H605" s="70"/>
      <c r="I605" s="70"/>
      <c r="J605" s="72"/>
    </row>
    <row r="606" spans="1:10" x14ac:dyDescent="0.2">
      <c r="A606" s="67">
        <v>595</v>
      </c>
      <c r="B606" s="70"/>
      <c r="C606" s="69"/>
      <c r="D606" s="70"/>
      <c r="E606" s="71" t="s">
        <v>76</v>
      </c>
      <c r="F606" s="70"/>
      <c r="G606" s="70"/>
      <c r="H606" s="70"/>
      <c r="I606" s="70"/>
      <c r="J606" s="72"/>
    </row>
    <row r="607" spans="1:10" x14ac:dyDescent="0.2">
      <c r="A607" s="67">
        <v>596</v>
      </c>
      <c r="B607" s="70"/>
      <c r="C607" s="69"/>
      <c r="D607" s="70"/>
      <c r="E607" s="71" t="s">
        <v>133</v>
      </c>
      <c r="F607" s="70"/>
      <c r="G607" s="70"/>
      <c r="H607" s="70"/>
      <c r="I607" s="70"/>
      <c r="J607" s="72"/>
    </row>
    <row r="608" spans="1:10" x14ac:dyDescent="0.2">
      <c r="A608" s="67">
        <v>597</v>
      </c>
      <c r="B608" s="70"/>
      <c r="C608" s="69"/>
      <c r="D608" s="70"/>
      <c r="E608" s="71" t="s">
        <v>85</v>
      </c>
      <c r="F608" s="70"/>
      <c r="G608" s="70"/>
      <c r="H608" s="70"/>
      <c r="I608" s="70"/>
      <c r="J608" s="72"/>
    </row>
    <row r="609" spans="1:10" x14ac:dyDescent="0.2">
      <c r="A609" s="67">
        <v>598</v>
      </c>
      <c r="B609" s="70"/>
      <c r="C609" s="69"/>
      <c r="D609" s="70"/>
      <c r="E609" s="71" t="s">
        <v>105</v>
      </c>
      <c r="F609" s="70"/>
      <c r="G609" s="70"/>
      <c r="H609" s="70"/>
      <c r="I609" s="70"/>
      <c r="J609" s="72"/>
    </row>
    <row r="610" spans="1:10" x14ac:dyDescent="0.2">
      <c r="A610" s="67">
        <v>599</v>
      </c>
      <c r="B610" s="70"/>
      <c r="C610" s="69"/>
      <c r="D610" s="70"/>
      <c r="E610" s="71" t="s">
        <v>108</v>
      </c>
      <c r="F610" s="70"/>
      <c r="G610" s="70"/>
      <c r="H610" s="70"/>
      <c r="I610" s="70"/>
      <c r="J610" s="72"/>
    </row>
    <row r="611" spans="1:10" x14ac:dyDescent="0.2">
      <c r="A611" s="67">
        <v>600</v>
      </c>
      <c r="B611" s="70"/>
      <c r="C611" s="69"/>
      <c r="D611" s="70"/>
      <c r="E611" s="71" t="s">
        <v>248</v>
      </c>
      <c r="F611" s="70"/>
      <c r="G611" s="70"/>
      <c r="H611" s="70"/>
      <c r="I611" s="70"/>
      <c r="J611" s="72"/>
    </row>
    <row r="612" spans="1:10" x14ac:dyDescent="0.2">
      <c r="A612" s="67">
        <v>601</v>
      </c>
      <c r="B612" s="70"/>
      <c r="C612" s="69"/>
      <c r="D612" s="70"/>
      <c r="E612" s="71" t="s">
        <v>243</v>
      </c>
      <c r="F612" s="70"/>
      <c r="G612" s="70"/>
      <c r="H612" s="70"/>
      <c r="I612" s="70"/>
      <c r="J612" s="72"/>
    </row>
    <row r="613" spans="1:10" x14ac:dyDescent="0.2">
      <c r="A613" s="67">
        <v>602</v>
      </c>
      <c r="B613" s="70"/>
      <c r="C613" s="69"/>
      <c r="D613" s="70"/>
      <c r="E613" s="71" t="s">
        <v>237</v>
      </c>
      <c r="F613" s="70"/>
      <c r="G613" s="70"/>
      <c r="H613" s="70"/>
      <c r="I613" s="70"/>
      <c r="J613" s="72"/>
    </row>
    <row r="614" spans="1:10" x14ac:dyDescent="0.2">
      <c r="A614" s="67">
        <v>603</v>
      </c>
      <c r="B614" s="70"/>
      <c r="C614" s="69"/>
      <c r="D614" s="70"/>
      <c r="E614" s="71" t="s">
        <v>254</v>
      </c>
      <c r="F614" s="70"/>
      <c r="G614" s="70"/>
      <c r="H614" s="70"/>
      <c r="I614" s="70"/>
      <c r="J614" s="72"/>
    </row>
    <row r="615" spans="1:10" x14ac:dyDescent="0.2">
      <c r="A615" s="67">
        <v>604</v>
      </c>
      <c r="B615" s="70"/>
      <c r="C615" s="69"/>
      <c r="D615" s="70"/>
      <c r="E615" s="71" t="s">
        <v>268</v>
      </c>
      <c r="F615" s="70"/>
      <c r="G615" s="70"/>
      <c r="H615" s="70"/>
      <c r="I615" s="70"/>
      <c r="J615" s="72"/>
    </row>
    <row r="616" spans="1:10" x14ac:dyDescent="0.2">
      <c r="A616" s="67">
        <v>605</v>
      </c>
      <c r="B616" s="70"/>
      <c r="C616" s="69"/>
      <c r="D616" s="70"/>
      <c r="E616" s="71" t="s">
        <v>257</v>
      </c>
      <c r="F616" s="70"/>
      <c r="G616" s="70"/>
      <c r="H616" s="70"/>
      <c r="I616" s="70"/>
      <c r="J616" s="72"/>
    </row>
    <row r="617" spans="1:10" x14ac:dyDescent="0.2">
      <c r="A617" s="67">
        <v>606</v>
      </c>
      <c r="B617" s="70"/>
      <c r="C617" s="69"/>
      <c r="D617" s="70"/>
      <c r="E617" s="71" t="s">
        <v>271</v>
      </c>
      <c r="F617" s="70"/>
      <c r="G617" s="70"/>
      <c r="H617" s="70"/>
      <c r="I617" s="70"/>
      <c r="J617" s="72"/>
    </row>
    <row r="618" spans="1:10" x14ac:dyDescent="0.2">
      <c r="A618" s="67">
        <v>607</v>
      </c>
      <c r="B618" s="70"/>
      <c r="C618" s="69"/>
      <c r="D618" s="70"/>
      <c r="E618" s="71" t="s">
        <v>283</v>
      </c>
      <c r="F618" s="70"/>
      <c r="G618" s="70"/>
      <c r="H618" s="70"/>
      <c r="I618" s="70"/>
      <c r="J618" s="72"/>
    </row>
    <row r="619" spans="1:10" x14ac:dyDescent="0.2">
      <c r="A619" s="67">
        <v>608</v>
      </c>
      <c r="B619" s="70"/>
      <c r="C619" s="69"/>
      <c r="D619" s="70"/>
      <c r="E619" s="71" t="s">
        <v>196</v>
      </c>
      <c r="F619" s="70"/>
      <c r="G619" s="70"/>
      <c r="H619" s="70"/>
      <c r="I619" s="70"/>
      <c r="J619" s="72"/>
    </row>
    <row r="620" spans="1:10" x14ac:dyDescent="0.2">
      <c r="A620" s="67">
        <v>609</v>
      </c>
      <c r="B620" s="70"/>
      <c r="C620" s="69"/>
      <c r="D620" s="70"/>
      <c r="E620" s="71" t="s">
        <v>174</v>
      </c>
      <c r="F620" s="70"/>
      <c r="G620" s="70"/>
      <c r="H620" s="70"/>
      <c r="I620" s="70"/>
      <c r="J620" s="72"/>
    </row>
    <row r="621" spans="1:10" x14ac:dyDescent="0.2">
      <c r="A621" s="67">
        <v>610</v>
      </c>
      <c r="B621" s="70"/>
      <c r="C621" s="69"/>
      <c r="D621" s="70"/>
      <c r="E621" s="71" t="s">
        <v>289</v>
      </c>
      <c r="F621" s="70"/>
      <c r="G621" s="70"/>
      <c r="H621" s="70"/>
      <c r="I621" s="70"/>
      <c r="J621" s="72"/>
    </row>
    <row r="622" spans="1:10" x14ac:dyDescent="0.2">
      <c r="A622" s="67">
        <v>611</v>
      </c>
      <c r="B622" s="70"/>
      <c r="C622" s="69"/>
      <c r="D622" s="70"/>
      <c r="E622" s="71" t="s">
        <v>171</v>
      </c>
      <c r="F622" s="70"/>
      <c r="G622" s="70"/>
      <c r="H622" s="70"/>
      <c r="I622" s="70"/>
      <c r="J622" s="72"/>
    </row>
    <row r="623" spans="1:10" x14ac:dyDescent="0.2">
      <c r="A623" s="67">
        <v>612</v>
      </c>
      <c r="B623" s="70"/>
      <c r="C623" s="69"/>
      <c r="D623" s="70"/>
      <c r="E623" s="71" t="s">
        <v>301</v>
      </c>
      <c r="F623" s="70"/>
      <c r="G623" s="70"/>
      <c r="H623" s="70"/>
      <c r="I623" s="70"/>
      <c r="J623" s="72"/>
    </row>
    <row r="624" spans="1:10" x14ac:dyDescent="0.2">
      <c r="A624" s="67">
        <v>613</v>
      </c>
      <c r="B624" s="70"/>
      <c r="C624" s="69"/>
      <c r="D624" s="70"/>
      <c r="E624" s="71" t="s">
        <v>228</v>
      </c>
      <c r="F624" s="70"/>
      <c r="G624" s="70"/>
      <c r="H624" s="70"/>
      <c r="I624" s="70"/>
      <c r="J624" s="72"/>
    </row>
    <row r="625" spans="1:10" x14ac:dyDescent="0.2">
      <c r="A625" s="67">
        <v>614</v>
      </c>
      <c r="B625" s="70"/>
      <c r="C625" s="69"/>
      <c r="D625" s="70"/>
      <c r="E625" s="71" t="s">
        <v>213</v>
      </c>
      <c r="F625" s="70"/>
      <c r="G625" s="70"/>
      <c r="H625" s="70"/>
      <c r="I625" s="70"/>
      <c r="J625" s="72"/>
    </row>
    <row r="626" spans="1:10" x14ac:dyDescent="0.2">
      <c r="A626" s="67">
        <v>615</v>
      </c>
      <c r="B626" s="70"/>
      <c r="C626" s="69"/>
      <c r="D626" s="70"/>
      <c r="E626" s="71" t="s">
        <v>225</v>
      </c>
      <c r="F626" s="70"/>
      <c r="G626" s="70"/>
      <c r="H626" s="70"/>
      <c r="I626" s="70"/>
      <c r="J626" s="72"/>
    </row>
    <row r="627" spans="1:10" x14ac:dyDescent="0.2">
      <c r="A627" s="67">
        <v>616</v>
      </c>
      <c r="B627" s="70"/>
      <c r="C627" s="69"/>
      <c r="D627" s="70"/>
      <c r="E627" s="71" t="s">
        <v>309</v>
      </c>
      <c r="F627" s="70"/>
      <c r="G627" s="70"/>
      <c r="H627" s="70"/>
      <c r="I627" s="70"/>
      <c r="J627" s="72"/>
    </row>
    <row r="628" spans="1:10" x14ac:dyDescent="0.2">
      <c r="A628" s="67">
        <v>617</v>
      </c>
      <c r="B628" s="70"/>
      <c r="C628" s="69"/>
      <c r="D628" s="70"/>
      <c r="E628" s="71" t="s">
        <v>307</v>
      </c>
      <c r="F628" s="70"/>
      <c r="G628" s="70"/>
      <c r="H628" s="70"/>
      <c r="I628" s="70"/>
      <c r="J628" s="72"/>
    </row>
    <row r="629" spans="1:10" x14ac:dyDescent="0.2">
      <c r="A629" s="67">
        <v>618</v>
      </c>
      <c r="B629" s="70"/>
      <c r="C629" s="69"/>
      <c r="D629" s="70"/>
      <c r="E629" s="71" t="s">
        <v>145</v>
      </c>
      <c r="F629" s="70"/>
      <c r="G629" s="70"/>
      <c r="H629" s="70"/>
      <c r="I629" s="70"/>
      <c r="J629" s="72"/>
    </row>
    <row r="630" spans="1:10" x14ac:dyDescent="0.2">
      <c r="A630" s="67">
        <v>619</v>
      </c>
      <c r="B630" s="70"/>
      <c r="C630" s="69"/>
      <c r="D630" s="70"/>
      <c r="E630" s="71" t="s">
        <v>154</v>
      </c>
      <c r="F630" s="70"/>
      <c r="G630" s="70"/>
      <c r="H630" s="70"/>
      <c r="I630" s="70"/>
      <c r="J630" s="72"/>
    </row>
    <row r="631" spans="1:10" x14ac:dyDescent="0.2">
      <c r="A631" s="67">
        <v>620</v>
      </c>
      <c r="B631" s="70"/>
      <c r="C631" s="69"/>
      <c r="D631" s="70"/>
      <c r="E631" s="71" t="s">
        <v>260</v>
      </c>
      <c r="F631" s="70"/>
      <c r="G631" s="70"/>
      <c r="H631" s="70"/>
      <c r="I631" s="70"/>
      <c r="J631" s="72"/>
    </row>
    <row r="632" spans="1:10" x14ac:dyDescent="0.2">
      <c r="A632" s="67">
        <v>621</v>
      </c>
      <c r="B632" s="70"/>
      <c r="C632" s="69"/>
      <c r="D632" s="70"/>
      <c r="E632" s="71" t="s">
        <v>295</v>
      </c>
      <c r="F632" s="70"/>
      <c r="G632" s="70"/>
      <c r="H632" s="70"/>
      <c r="I632" s="70"/>
      <c r="J632" s="72"/>
    </row>
    <row r="633" spans="1:10" x14ac:dyDescent="0.2">
      <c r="A633" s="67">
        <v>622</v>
      </c>
      <c r="B633" s="70"/>
      <c r="C633" s="69"/>
      <c r="D633" s="70"/>
      <c r="E633" s="71" t="s">
        <v>240</v>
      </c>
      <c r="F633" s="70"/>
      <c r="G633" s="70"/>
      <c r="H633" s="70"/>
      <c r="I633" s="70"/>
      <c r="J633" s="72"/>
    </row>
    <row r="634" spans="1:10" x14ac:dyDescent="0.2">
      <c r="A634" s="67">
        <v>623</v>
      </c>
      <c r="B634" s="70"/>
      <c r="C634" s="69"/>
      <c r="D634" s="70"/>
      <c r="E634" s="71" t="s">
        <v>274</v>
      </c>
      <c r="F634" s="70"/>
      <c r="G634" s="70"/>
      <c r="H634" s="70"/>
      <c r="I634" s="70"/>
      <c r="J634" s="72"/>
    </row>
    <row r="635" spans="1:10" x14ac:dyDescent="0.2">
      <c r="A635" s="67">
        <v>624</v>
      </c>
      <c r="B635" s="70"/>
      <c r="C635" s="69"/>
      <c r="D635" s="70"/>
      <c r="E635" s="71" t="s">
        <v>231</v>
      </c>
      <c r="F635" s="70"/>
      <c r="G635" s="70"/>
      <c r="H635" s="70"/>
      <c r="I635" s="70"/>
      <c r="J635" s="72"/>
    </row>
    <row r="636" spans="1:10" x14ac:dyDescent="0.2">
      <c r="A636" s="67">
        <v>625</v>
      </c>
      <c r="B636" s="70"/>
      <c r="C636" s="69"/>
      <c r="D636" s="70"/>
      <c r="E636" s="71" t="s">
        <v>277</v>
      </c>
      <c r="F636" s="70"/>
      <c r="G636" s="70"/>
      <c r="H636" s="70"/>
      <c r="I636" s="70"/>
      <c r="J636" s="72"/>
    </row>
    <row r="637" spans="1:10" x14ac:dyDescent="0.2">
      <c r="A637" s="67">
        <v>626</v>
      </c>
      <c r="B637" s="70"/>
      <c r="C637" s="69"/>
      <c r="D637" s="70"/>
      <c r="E637" s="71" t="s">
        <v>234</v>
      </c>
      <c r="F637" s="70"/>
      <c r="G637" s="70"/>
      <c r="H637" s="70"/>
      <c r="I637" s="70"/>
      <c r="J637" s="72"/>
    </row>
    <row r="638" spans="1:10" x14ac:dyDescent="0.2">
      <c r="A638" s="67">
        <v>627</v>
      </c>
      <c r="B638" s="70"/>
      <c r="C638" s="69"/>
      <c r="D638" s="70"/>
      <c r="E638" s="71" t="s">
        <v>124</v>
      </c>
      <c r="F638" s="70"/>
      <c r="G638" s="70"/>
      <c r="H638" s="70"/>
      <c r="I638" s="70"/>
      <c r="J638" s="72"/>
    </row>
    <row r="639" spans="1:10" x14ac:dyDescent="0.2">
      <c r="A639" s="67">
        <v>628</v>
      </c>
      <c r="B639" s="70"/>
      <c r="C639" s="69"/>
      <c r="D639" s="70"/>
      <c r="E639" s="71" t="s">
        <v>292</v>
      </c>
      <c r="F639" s="70"/>
      <c r="G639" s="70"/>
      <c r="H639" s="70"/>
      <c r="I639" s="70"/>
      <c r="J639" s="72"/>
    </row>
    <row r="640" spans="1:10" x14ac:dyDescent="0.2">
      <c r="A640" s="67">
        <v>629</v>
      </c>
      <c r="B640" s="70"/>
      <c r="C640" s="69"/>
      <c r="D640" s="70"/>
      <c r="E640" s="71" t="s">
        <v>263</v>
      </c>
      <c r="F640" s="70"/>
      <c r="G640" s="70"/>
      <c r="H640" s="70"/>
      <c r="I640" s="70"/>
      <c r="J640" s="72"/>
    </row>
    <row r="641" spans="1:10" x14ac:dyDescent="0.2">
      <c r="A641" s="67">
        <v>630</v>
      </c>
      <c r="B641" s="70"/>
      <c r="C641" s="69"/>
      <c r="D641" s="70"/>
      <c r="E641" s="71" t="s">
        <v>298</v>
      </c>
      <c r="F641" s="70"/>
      <c r="G641" s="70"/>
      <c r="H641" s="70"/>
      <c r="I641" s="70"/>
      <c r="J641" s="72"/>
    </row>
    <row r="642" spans="1:10" x14ac:dyDescent="0.2">
      <c r="A642" s="67">
        <v>631</v>
      </c>
      <c r="B642" s="70"/>
      <c r="C642" s="69"/>
      <c r="D642" s="70"/>
      <c r="E642" s="71" t="s">
        <v>304</v>
      </c>
      <c r="F642" s="70"/>
      <c r="G642" s="70"/>
      <c r="H642" s="70"/>
      <c r="I642" s="70"/>
      <c r="J642" s="72"/>
    </row>
    <row r="643" spans="1:10" x14ac:dyDescent="0.2">
      <c r="A643" s="67">
        <v>632</v>
      </c>
      <c r="B643" s="70"/>
      <c r="C643" s="69"/>
      <c r="D643" s="70"/>
      <c r="E643" s="71" t="s">
        <v>207</v>
      </c>
      <c r="F643" s="70"/>
      <c r="G643" s="70"/>
      <c r="H643" s="70"/>
      <c r="I643" s="70"/>
      <c r="J643" s="72"/>
    </row>
    <row r="644" spans="1:10" x14ac:dyDescent="0.2">
      <c r="A644" s="67">
        <v>633</v>
      </c>
      <c r="B644" s="70"/>
      <c r="C644" s="69"/>
      <c r="D644" s="70"/>
      <c r="E644" s="71" t="s">
        <v>88</v>
      </c>
      <c r="F644" s="70"/>
      <c r="G644" s="70"/>
      <c r="H644" s="70"/>
      <c r="I644" s="70"/>
      <c r="J644" s="72"/>
    </row>
    <row r="645" spans="1:10" x14ac:dyDescent="0.2">
      <c r="A645" s="67">
        <v>634</v>
      </c>
      <c r="B645" s="70"/>
      <c r="C645" s="69"/>
      <c r="D645" s="70"/>
      <c r="E645" s="71" t="s">
        <v>142</v>
      </c>
      <c r="F645" s="70"/>
      <c r="G645" s="70"/>
      <c r="H645" s="70"/>
      <c r="I645" s="70"/>
      <c r="J645" s="72"/>
    </row>
    <row r="646" spans="1:10" x14ac:dyDescent="0.2">
      <c r="A646" s="67">
        <v>635</v>
      </c>
      <c r="B646" s="70"/>
      <c r="C646" s="69"/>
      <c r="D646" s="70"/>
      <c r="E646" s="71" t="s">
        <v>94</v>
      </c>
      <c r="F646" s="70"/>
      <c r="G646" s="70"/>
      <c r="H646" s="70"/>
      <c r="I646" s="70"/>
      <c r="J646" s="72"/>
    </row>
    <row r="647" spans="1:10" x14ac:dyDescent="0.2">
      <c r="A647" s="67">
        <v>636</v>
      </c>
      <c r="B647" s="70"/>
      <c r="C647" s="69"/>
      <c r="D647" s="70"/>
      <c r="E647" s="71" t="s">
        <v>188</v>
      </c>
      <c r="F647" s="70"/>
      <c r="G647" s="70"/>
      <c r="H647" s="70"/>
      <c r="I647" s="70"/>
      <c r="J647" s="72"/>
    </row>
    <row r="648" spans="1:10" x14ac:dyDescent="0.2">
      <c r="A648" s="67">
        <v>637</v>
      </c>
      <c r="B648" s="70"/>
      <c r="C648" s="69"/>
      <c r="D648" s="70"/>
      <c r="E648" s="71" t="s">
        <v>162</v>
      </c>
      <c r="F648" s="70"/>
      <c r="G648" s="70"/>
      <c r="H648" s="70"/>
      <c r="I648" s="70"/>
      <c r="J648" s="72"/>
    </row>
    <row r="649" spans="1:10" x14ac:dyDescent="0.2">
      <c r="A649" s="67">
        <v>638</v>
      </c>
      <c r="B649" s="70"/>
      <c r="C649" s="69"/>
      <c r="D649" s="70"/>
      <c r="E649" s="71" t="s">
        <v>219</v>
      </c>
      <c r="F649" s="70"/>
      <c r="G649" s="70"/>
      <c r="H649" s="70"/>
      <c r="I649" s="70"/>
      <c r="J649" s="72"/>
    </row>
    <row r="650" spans="1:10" x14ac:dyDescent="0.2">
      <c r="A650" s="67">
        <v>639</v>
      </c>
      <c r="B650" s="70"/>
      <c r="C650" s="69"/>
      <c r="D650" s="70"/>
      <c r="E650" s="71" t="s">
        <v>202</v>
      </c>
      <c r="F650" s="70"/>
      <c r="G650" s="70"/>
      <c r="H650" s="70"/>
      <c r="I650" s="70"/>
      <c r="J650" s="72"/>
    </row>
    <row r="651" spans="1:10" x14ac:dyDescent="0.2">
      <c r="A651" s="67">
        <v>640</v>
      </c>
      <c r="B651" s="70"/>
      <c r="C651" s="69"/>
      <c r="D651" s="70"/>
      <c r="E651" s="71" t="s">
        <v>111</v>
      </c>
      <c r="F651" s="70"/>
      <c r="G651" s="70"/>
      <c r="H651" s="70"/>
      <c r="I651" s="70"/>
      <c r="J651" s="72"/>
    </row>
    <row r="652" spans="1:10" x14ac:dyDescent="0.2">
      <c r="A652" s="67">
        <v>641</v>
      </c>
      <c r="B652" s="70"/>
      <c r="C652" s="69"/>
      <c r="D652" s="70"/>
      <c r="E652" s="71" t="s">
        <v>120</v>
      </c>
      <c r="F652" s="70"/>
      <c r="G652" s="70"/>
      <c r="H652" s="70"/>
      <c r="I652" s="70"/>
      <c r="J652" s="72"/>
    </row>
    <row r="653" spans="1:10" x14ac:dyDescent="0.2">
      <c r="A653" s="67">
        <v>642</v>
      </c>
      <c r="B653" s="70"/>
      <c r="C653" s="69"/>
      <c r="D653" s="70"/>
      <c r="E653" s="71" t="s">
        <v>114</v>
      </c>
      <c r="F653" s="70"/>
      <c r="G653" s="70"/>
      <c r="H653" s="70"/>
      <c r="I653" s="70"/>
      <c r="J653" s="72"/>
    </row>
    <row r="654" spans="1:10" x14ac:dyDescent="0.2">
      <c r="A654" s="67">
        <v>643</v>
      </c>
      <c r="B654" s="70"/>
      <c r="C654" s="69"/>
      <c r="D654" s="70"/>
      <c r="E654" s="71" t="s">
        <v>148</v>
      </c>
      <c r="F654" s="70"/>
      <c r="G654" s="70"/>
      <c r="H654" s="70"/>
      <c r="I654" s="70"/>
      <c r="J654" s="72"/>
    </row>
    <row r="655" spans="1:10" x14ac:dyDescent="0.2">
      <c r="A655" s="67">
        <v>644</v>
      </c>
      <c r="B655" s="70"/>
      <c r="C655" s="69"/>
      <c r="D655" s="70"/>
      <c r="E655" s="71" t="s">
        <v>98</v>
      </c>
      <c r="F655" s="70"/>
      <c r="G655" s="70"/>
      <c r="H655" s="70"/>
      <c r="I655" s="70"/>
      <c r="J655" s="72"/>
    </row>
    <row r="656" spans="1:10" x14ac:dyDescent="0.2">
      <c r="A656" s="67">
        <v>645</v>
      </c>
      <c r="B656" s="70"/>
      <c r="C656" s="69"/>
      <c r="D656" s="70"/>
      <c r="E656" s="71" t="s">
        <v>136</v>
      </c>
      <c r="F656" s="70"/>
      <c r="G656" s="70"/>
      <c r="H656" s="70"/>
      <c r="I656" s="70"/>
      <c r="J656" s="72"/>
    </row>
    <row r="657" spans="1:10" x14ac:dyDescent="0.2">
      <c r="A657" s="67">
        <v>646</v>
      </c>
      <c r="B657" s="70"/>
      <c r="C657" s="69"/>
      <c r="D657" s="70"/>
      <c r="E657" s="71" t="s">
        <v>168</v>
      </c>
      <c r="F657" s="70"/>
      <c r="G657" s="70"/>
      <c r="H657" s="70"/>
      <c r="I657" s="70"/>
      <c r="J657" s="72"/>
    </row>
    <row r="658" spans="1:10" x14ac:dyDescent="0.2">
      <c r="A658" s="67">
        <v>647</v>
      </c>
      <c r="B658" s="70"/>
      <c r="C658" s="69"/>
      <c r="D658" s="70"/>
      <c r="E658" s="71" t="s">
        <v>199</v>
      </c>
      <c r="F658" s="70"/>
      <c r="G658" s="70"/>
      <c r="H658" s="70"/>
      <c r="I658" s="70"/>
      <c r="J658" s="72"/>
    </row>
    <row r="659" spans="1:10" x14ac:dyDescent="0.2">
      <c r="A659" s="67">
        <v>648</v>
      </c>
      <c r="B659" s="70"/>
      <c r="C659" s="69"/>
      <c r="D659" s="70"/>
      <c r="E659" s="71" t="s">
        <v>177</v>
      </c>
      <c r="F659" s="70"/>
      <c r="G659" s="70"/>
      <c r="H659" s="70"/>
      <c r="I659" s="70"/>
      <c r="J659" s="72"/>
    </row>
    <row r="660" spans="1:10" x14ac:dyDescent="0.2">
      <c r="A660" s="67">
        <v>649</v>
      </c>
      <c r="B660" s="70"/>
      <c r="C660" s="69"/>
      <c r="D660" s="70"/>
      <c r="E660" s="71" t="s">
        <v>185</v>
      </c>
      <c r="F660" s="70"/>
      <c r="G660" s="70"/>
      <c r="H660" s="70"/>
      <c r="I660" s="70"/>
      <c r="J660" s="72"/>
    </row>
    <row r="661" spans="1:10" x14ac:dyDescent="0.2">
      <c r="A661" s="67">
        <v>650</v>
      </c>
      <c r="B661" s="70"/>
      <c r="C661" s="69"/>
      <c r="D661" s="70"/>
      <c r="E661" s="71" t="s">
        <v>251</v>
      </c>
      <c r="F661" s="70"/>
      <c r="G661" s="70"/>
      <c r="H661" s="70"/>
      <c r="I661" s="70"/>
      <c r="J661" s="72"/>
    </row>
    <row r="662" spans="1:10" x14ac:dyDescent="0.2">
      <c r="A662" s="67">
        <v>651</v>
      </c>
      <c r="B662" s="70"/>
      <c r="C662" s="69"/>
      <c r="D662" s="70"/>
      <c r="E662" s="71" t="s">
        <v>222</v>
      </c>
      <c r="F662" s="70"/>
      <c r="G662" s="70"/>
      <c r="H662" s="70"/>
      <c r="I662" s="70"/>
      <c r="J662" s="72"/>
    </row>
    <row r="663" spans="1:10" x14ac:dyDescent="0.2">
      <c r="A663" s="67">
        <v>652</v>
      </c>
      <c r="B663" s="70"/>
      <c r="C663" s="69"/>
      <c r="D663" s="70"/>
      <c r="E663" s="71" t="s">
        <v>151</v>
      </c>
      <c r="F663" s="70"/>
      <c r="G663" s="70"/>
      <c r="H663" s="70"/>
      <c r="I663" s="70"/>
      <c r="J663" s="72"/>
    </row>
    <row r="664" spans="1:10" x14ac:dyDescent="0.2">
      <c r="A664" s="67">
        <v>653</v>
      </c>
      <c r="B664" s="70"/>
      <c r="C664" s="69"/>
      <c r="D664" s="70"/>
      <c r="E664" s="71" t="s">
        <v>165</v>
      </c>
      <c r="F664" s="70"/>
      <c r="G664" s="70"/>
      <c r="H664" s="70"/>
      <c r="I664" s="70"/>
      <c r="J664" s="72"/>
    </row>
    <row r="665" spans="1:10" x14ac:dyDescent="0.2">
      <c r="A665" s="67">
        <v>654</v>
      </c>
      <c r="B665" s="70"/>
      <c r="C665" s="69"/>
      <c r="D665" s="70"/>
      <c r="E665" s="71" t="s">
        <v>216</v>
      </c>
      <c r="F665" s="70"/>
      <c r="G665" s="70"/>
      <c r="H665" s="70"/>
      <c r="I665" s="70"/>
      <c r="J665" s="72"/>
    </row>
    <row r="666" spans="1:10" x14ac:dyDescent="0.2">
      <c r="A666" s="67">
        <v>655</v>
      </c>
      <c r="B666" s="70"/>
      <c r="C666" s="69"/>
      <c r="D666" s="70"/>
      <c r="E666" s="71" t="s">
        <v>280</v>
      </c>
      <c r="F666" s="70"/>
      <c r="G666" s="70"/>
      <c r="H666" s="70"/>
      <c r="I666" s="70"/>
      <c r="J666" s="72"/>
    </row>
    <row r="667" spans="1:10" x14ac:dyDescent="0.2">
      <c r="A667" s="67">
        <v>656</v>
      </c>
      <c r="B667" s="70"/>
      <c r="C667" s="69"/>
      <c r="D667" s="70"/>
      <c r="E667" s="71" t="s">
        <v>159</v>
      </c>
      <c r="F667" s="70"/>
      <c r="G667" s="70"/>
      <c r="H667" s="70"/>
      <c r="I667" s="70"/>
      <c r="J667" s="72"/>
    </row>
    <row r="668" spans="1:10" x14ac:dyDescent="0.2">
      <c r="A668" s="67">
        <v>657</v>
      </c>
      <c r="B668" s="70"/>
      <c r="C668" s="69"/>
      <c r="D668" s="70"/>
      <c r="E668" s="71" t="s">
        <v>130</v>
      </c>
      <c r="F668" s="70"/>
      <c r="G668" s="70"/>
      <c r="H668" s="70"/>
      <c r="I668" s="70"/>
      <c r="J668" s="72"/>
    </row>
    <row r="669" spans="1:10" x14ac:dyDescent="0.2">
      <c r="A669" s="67">
        <v>658</v>
      </c>
      <c r="B669" s="70"/>
      <c r="C669" s="69"/>
      <c r="D669" s="70"/>
      <c r="E669" s="71" t="s">
        <v>101</v>
      </c>
      <c r="F669" s="70"/>
      <c r="G669" s="70"/>
      <c r="H669" s="70"/>
      <c r="I669" s="70"/>
      <c r="J669" s="72"/>
    </row>
    <row r="670" spans="1:10" x14ac:dyDescent="0.2">
      <c r="A670" s="67">
        <v>659</v>
      </c>
      <c r="B670" s="70"/>
      <c r="C670" s="69"/>
      <c r="D670" s="70"/>
      <c r="E670" s="71" t="s">
        <v>117</v>
      </c>
      <c r="F670" s="70"/>
      <c r="G670" s="70"/>
      <c r="H670" s="70"/>
      <c r="I670" s="70"/>
      <c r="J670" s="72"/>
    </row>
    <row r="671" spans="1:10" x14ac:dyDescent="0.2">
      <c r="A671" s="67">
        <v>660</v>
      </c>
      <c r="B671" s="70"/>
      <c r="C671" s="69"/>
      <c r="D671" s="70"/>
      <c r="E671" s="71" t="s">
        <v>210</v>
      </c>
      <c r="F671" s="70"/>
      <c r="G671" s="70"/>
      <c r="H671" s="70"/>
      <c r="I671" s="70"/>
      <c r="J671" s="72"/>
    </row>
    <row r="672" spans="1:10" x14ac:dyDescent="0.2">
      <c r="A672" s="67">
        <v>661</v>
      </c>
      <c r="B672" s="70"/>
      <c r="C672" s="69"/>
      <c r="D672" s="70"/>
      <c r="E672" s="71" t="s">
        <v>182</v>
      </c>
      <c r="F672" s="70"/>
      <c r="G672" s="70"/>
      <c r="H672" s="70"/>
      <c r="I672" s="70"/>
      <c r="J672" s="72"/>
    </row>
    <row r="673" spans="1:10" x14ac:dyDescent="0.2">
      <c r="A673" s="67">
        <v>662</v>
      </c>
      <c r="B673" s="70"/>
      <c r="C673" s="69"/>
      <c r="D673" s="70"/>
      <c r="E673" s="71" t="s">
        <v>191</v>
      </c>
      <c r="F673" s="70"/>
      <c r="G673" s="70"/>
      <c r="H673" s="70"/>
      <c r="I673" s="70"/>
      <c r="J673" s="72"/>
    </row>
    <row r="674" spans="1:10" x14ac:dyDescent="0.2">
      <c r="A674" s="67">
        <v>663</v>
      </c>
      <c r="B674" s="70"/>
      <c r="C674" s="69"/>
      <c r="D674" s="70"/>
      <c r="E674" s="71" t="s">
        <v>139</v>
      </c>
      <c r="F674" s="70"/>
      <c r="G674" s="70"/>
      <c r="H674" s="70"/>
      <c r="I674" s="70"/>
      <c r="J674" s="72"/>
    </row>
    <row r="675" spans="1:10" x14ac:dyDescent="0.2">
      <c r="A675" s="67">
        <v>664</v>
      </c>
      <c r="B675" s="70"/>
      <c r="C675" s="69"/>
      <c r="D675" s="70"/>
      <c r="E675" s="71" t="s">
        <v>286</v>
      </c>
      <c r="F675" s="70"/>
      <c r="G675" s="70"/>
      <c r="H675" s="70"/>
      <c r="I675" s="70"/>
      <c r="J675" s="72"/>
    </row>
    <row r="676" spans="1:10" x14ac:dyDescent="0.2">
      <c r="A676" s="67">
        <v>665</v>
      </c>
      <c r="B676" s="70"/>
      <c r="C676" s="69"/>
      <c r="D676" s="70"/>
      <c r="E676" s="71" t="s">
        <v>127</v>
      </c>
      <c r="F676" s="70"/>
      <c r="G676" s="70"/>
      <c r="H676" s="70"/>
      <c r="I676" s="70"/>
      <c r="J676" s="72"/>
    </row>
    <row r="677" spans="1:10" x14ac:dyDescent="0.2">
      <c r="A677" s="67">
        <v>666</v>
      </c>
      <c r="B677" s="70"/>
      <c r="C677" s="69"/>
      <c r="D677" s="70"/>
      <c r="E677" s="71" t="s">
        <v>408</v>
      </c>
      <c r="F677" s="70"/>
      <c r="G677" s="70"/>
      <c r="H677" s="70"/>
      <c r="I677" s="70"/>
      <c r="J677" s="72"/>
    </row>
    <row r="678" spans="1:10" x14ac:dyDescent="0.2">
      <c r="A678" s="67">
        <v>667</v>
      </c>
      <c r="B678" s="70"/>
      <c r="C678" s="69"/>
      <c r="D678" s="70"/>
      <c r="E678" s="71" t="s">
        <v>620</v>
      </c>
      <c r="F678" s="70"/>
      <c r="G678" s="70"/>
      <c r="H678" s="70"/>
      <c r="I678" s="70"/>
      <c r="J678" s="72"/>
    </row>
    <row r="679" spans="1:10" x14ac:dyDescent="0.2">
      <c r="A679" s="67">
        <v>668</v>
      </c>
      <c r="B679" s="70"/>
      <c r="C679" s="69"/>
      <c r="D679" s="70"/>
      <c r="E679" s="71" t="s">
        <v>491</v>
      </c>
      <c r="F679" s="70"/>
      <c r="G679" s="70"/>
      <c r="H679" s="70"/>
      <c r="I679" s="70"/>
      <c r="J679" s="72"/>
    </row>
    <row r="680" spans="1:10" x14ac:dyDescent="0.2">
      <c r="A680" s="67">
        <v>669</v>
      </c>
      <c r="B680" s="70"/>
      <c r="C680" s="69"/>
      <c r="D680" s="70"/>
      <c r="E680" s="71" t="s">
        <v>484</v>
      </c>
      <c r="F680" s="70"/>
      <c r="G680" s="70"/>
      <c r="H680" s="70"/>
      <c r="I680" s="70"/>
      <c r="J680" s="72"/>
    </row>
    <row r="681" spans="1:10" x14ac:dyDescent="0.2">
      <c r="A681" s="67">
        <v>670</v>
      </c>
      <c r="B681" s="70"/>
      <c r="C681" s="69"/>
      <c r="D681" s="70"/>
      <c r="E681" s="71" t="s">
        <v>386</v>
      </c>
      <c r="F681" s="70"/>
      <c r="G681" s="70"/>
      <c r="H681" s="70"/>
      <c r="I681" s="70"/>
      <c r="J681" s="72"/>
    </row>
    <row r="682" spans="1:10" x14ac:dyDescent="0.2">
      <c r="A682" s="67">
        <v>671</v>
      </c>
      <c r="B682" s="70"/>
      <c r="C682" s="69"/>
      <c r="D682" s="70"/>
      <c r="E682" s="71" t="s">
        <v>410</v>
      </c>
      <c r="F682" s="70"/>
      <c r="G682" s="70"/>
      <c r="H682" s="70"/>
      <c r="I682" s="70"/>
      <c r="J682" s="72"/>
    </row>
    <row r="683" spans="1:10" x14ac:dyDescent="0.2">
      <c r="A683" s="67">
        <v>672</v>
      </c>
      <c r="B683" s="70"/>
      <c r="C683" s="69"/>
      <c r="D683" s="70"/>
      <c r="E683" s="71" t="s">
        <v>460</v>
      </c>
      <c r="F683" s="70"/>
      <c r="G683" s="70"/>
      <c r="H683" s="70"/>
      <c r="I683" s="70"/>
      <c r="J683" s="72"/>
    </row>
    <row r="684" spans="1:10" x14ac:dyDescent="0.2">
      <c r="A684" s="67">
        <v>673</v>
      </c>
      <c r="B684" s="70"/>
      <c r="C684" s="69"/>
      <c r="D684" s="70"/>
      <c r="E684" s="71" t="s">
        <v>486</v>
      </c>
      <c r="F684" s="70"/>
      <c r="G684" s="70"/>
      <c r="H684" s="70"/>
      <c r="I684" s="70"/>
      <c r="J684" s="72"/>
    </row>
    <row r="685" spans="1:10" x14ac:dyDescent="0.2">
      <c r="A685" s="67">
        <v>674</v>
      </c>
      <c r="B685" s="70"/>
      <c r="C685" s="69"/>
      <c r="D685" s="70"/>
      <c r="E685" s="71" t="s">
        <v>546</v>
      </c>
      <c r="F685" s="70"/>
      <c r="G685" s="70"/>
      <c r="H685" s="70"/>
      <c r="I685" s="70"/>
      <c r="J685" s="72"/>
    </row>
    <row r="686" spans="1:10" x14ac:dyDescent="0.2">
      <c r="A686" s="67">
        <v>675</v>
      </c>
      <c r="B686" s="70"/>
      <c r="C686" s="69"/>
      <c r="D686" s="70"/>
      <c r="E686" s="71" t="s">
        <v>522</v>
      </c>
      <c r="F686" s="70"/>
      <c r="G686" s="70"/>
      <c r="H686" s="70"/>
      <c r="I686" s="70"/>
      <c r="J686" s="72"/>
    </row>
    <row r="687" spans="1:10" x14ac:dyDescent="0.2">
      <c r="A687" s="67">
        <v>676</v>
      </c>
      <c r="B687" s="70"/>
      <c r="C687" s="69"/>
      <c r="D687" s="70"/>
      <c r="E687" s="71" t="s">
        <v>389</v>
      </c>
      <c r="F687" s="70"/>
      <c r="G687" s="70"/>
      <c r="H687" s="70"/>
      <c r="I687" s="70"/>
      <c r="J687" s="72"/>
    </row>
    <row r="688" spans="1:10" x14ac:dyDescent="0.2">
      <c r="A688" s="67">
        <v>677</v>
      </c>
      <c r="B688" s="70"/>
      <c r="C688" s="69"/>
      <c r="D688" s="70"/>
      <c r="E688" s="71" t="s">
        <v>579</v>
      </c>
      <c r="F688" s="70"/>
      <c r="G688" s="70"/>
      <c r="H688" s="70"/>
      <c r="I688" s="70"/>
      <c r="J688" s="72"/>
    </row>
    <row r="689" spans="1:10" x14ac:dyDescent="0.2">
      <c r="A689" s="67">
        <v>678</v>
      </c>
      <c r="B689" s="70"/>
      <c r="C689" s="69"/>
      <c r="D689" s="70"/>
      <c r="E689" s="71" t="s">
        <v>366</v>
      </c>
      <c r="F689" s="70"/>
      <c r="G689" s="70"/>
      <c r="H689" s="70"/>
      <c r="I689" s="70"/>
      <c r="J689" s="72"/>
    </row>
    <row r="690" spans="1:10" x14ac:dyDescent="0.2">
      <c r="A690" s="67">
        <v>679</v>
      </c>
      <c r="B690" s="70"/>
      <c r="C690" s="69"/>
      <c r="D690" s="70"/>
      <c r="E690" s="71" t="s">
        <v>402</v>
      </c>
      <c r="F690" s="70"/>
      <c r="G690" s="70"/>
      <c r="H690" s="70"/>
      <c r="I690" s="70"/>
      <c r="J690" s="72"/>
    </row>
    <row r="691" spans="1:10" x14ac:dyDescent="0.2">
      <c r="A691" s="67">
        <v>680</v>
      </c>
      <c r="B691" s="70"/>
      <c r="C691" s="69"/>
      <c r="D691" s="70"/>
      <c r="E691" s="71" t="s">
        <v>318</v>
      </c>
      <c r="F691" s="70"/>
      <c r="G691" s="70"/>
      <c r="H691" s="70"/>
      <c r="I691" s="70"/>
      <c r="J691" s="72"/>
    </row>
    <row r="692" spans="1:10" x14ac:dyDescent="0.2">
      <c r="A692" s="67">
        <v>681</v>
      </c>
      <c r="B692" s="70"/>
      <c r="C692" s="69"/>
      <c r="D692" s="70"/>
      <c r="E692" s="71" t="s">
        <v>371</v>
      </c>
      <c r="F692" s="70"/>
      <c r="G692" s="70"/>
      <c r="H692" s="70"/>
      <c r="I692" s="70"/>
      <c r="J692" s="72"/>
    </row>
    <row r="693" spans="1:10" x14ac:dyDescent="0.2">
      <c r="A693" s="67">
        <v>682</v>
      </c>
      <c r="B693" s="70"/>
      <c r="C693" s="69"/>
      <c r="D693" s="70"/>
      <c r="E693" s="71" t="s">
        <v>453</v>
      </c>
      <c r="F693" s="70"/>
      <c r="G693" s="70"/>
      <c r="H693" s="70"/>
      <c r="I693" s="70"/>
      <c r="J693" s="72"/>
    </row>
    <row r="694" spans="1:10" x14ac:dyDescent="0.2">
      <c r="A694" s="67">
        <v>683</v>
      </c>
      <c r="B694" s="70"/>
      <c r="C694" s="69"/>
      <c r="D694" s="70"/>
      <c r="E694" s="71" t="s">
        <v>463</v>
      </c>
      <c r="F694" s="70"/>
      <c r="G694" s="70"/>
      <c r="H694" s="70"/>
      <c r="I694" s="70"/>
      <c r="J694" s="72"/>
    </row>
    <row r="695" spans="1:10" x14ac:dyDescent="0.2">
      <c r="A695" s="67">
        <v>684</v>
      </c>
      <c r="B695" s="70"/>
      <c r="C695" s="69"/>
      <c r="D695" s="70"/>
      <c r="E695" s="71" t="s">
        <v>445</v>
      </c>
      <c r="F695" s="70"/>
      <c r="G695" s="70"/>
      <c r="H695" s="70"/>
      <c r="I695" s="70"/>
      <c r="J695" s="72"/>
    </row>
    <row r="696" spans="1:10" x14ac:dyDescent="0.2">
      <c r="A696" s="67">
        <v>685</v>
      </c>
      <c r="B696" s="70"/>
      <c r="C696" s="69"/>
      <c r="D696" s="70"/>
      <c r="E696" s="71" t="s">
        <v>346</v>
      </c>
      <c r="F696" s="70"/>
      <c r="G696" s="70"/>
      <c r="H696" s="70"/>
      <c r="I696" s="70"/>
      <c r="J696" s="72"/>
    </row>
    <row r="697" spans="1:10" x14ac:dyDescent="0.2">
      <c r="A697" s="67">
        <v>686</v>
      </c>
      <c r="B697" s="70"/>
      <c r="C697" s="69"/>
      <c r="D697" s="70"/>
      <c r="E697" s="71" t="s">
        <v>329</v>
      </c>
      <c r="F697" s="70"/>
      <c r="G697" s="70"/>
      <c r="H697" s="70"/>
      <c r="I697" s="70"/>
      <c r="J697" s="72"/>
    </row>
    <row r="698" spans="1:10" x14ac:dyDescent="0.2">
      <c r="A698" s="67">
        <v>687</v>
      </c>
      <c r="B698" s="70"/>
      <c r="C698" s="69"/>
      <c r="D698" s="70"/>
      <c r="E698" s="71" t="s">
        <v>79</v>
      </c>
      <c r="F698" s="70"/>
      <c r="G698" s="70"/>
      <c r="H698" s="70"/>
      <c r="I698" s="70"/>
      <c r="J698" s="72"/>
    </row>
    <row r="699" spans="1:10" x14ac:dyDescent="0.2">
      <c r="A699" s="67">
        <v>688</v>
      </c>
      <c r="B699" s="70"/>
      <c r="C699" s="69"/>
      <c r="D699" s="70"/>
      <c r="E699" s="71" t="s">
        <v>82</v>
      </c>
      <c r="F699" s="70"/>
      <c r="G699" s="70"/>
      <c r="H699" s="70"/>
      <c r="I699" s="70"/>
      <c r="J699" s="72"/>
    </row>
    <row r="700" spans="1:10" x14ac:dyDescent="0.2">
      <c r="A700" s="67">
        <v>689</v>
      </c>
      <c r="B700" s="70"/>
      <c r="C700" s="69"/>
      <c r="D700" s="70"/>
      <c r="E700" s="71" t="s">
        <v>91</v>
      </c>
      <c r="F700" s="70"/>
      <c r="G700" s="70"/>
      <c r="H700" s="70"/>
      <c r="I700" s="70"/>
      <c r="J700" s="72"/>
    </row>
    <row r="701" spans="1:10" x14ac:dyDescent="0.2">
      <c r="A701" s="67">
        <v>690</v>
      </c>
      <c r="B701" s="70"/>
      <c r="C701" s="69"/>
      <c r="D701" s="70"/>
      <c r="E701" s="71" t="s">
        <v>70</v>
      </c>
      <c r="F701" s="70"/>
      <c r="G701" s="70"/>
      <c r="H701" s="70"/>
      <c r="I701" s="70"/>
      <c r="J701" s="72"/>
    </row>
    <row r="702" spans="1:10" x14ac:dyDescent="0.2">
      <c r="A702" s="67">
        <v>691</v>
      </c>
      <c r="B702" s="70"/>
      <c r="C702" s="69"/>
      <c r="D702" s="70"/>
      <c r="E702" s="71" t="s">
        <v>76</v>
      </c>
      <c r="F702" s="70"/>
      <c r="G702" s="70"/>
      <c r="H702" s="70"/>
      <c r="I702" s="70"/>
      <c r="J702" s="72"/>
    </row>
    <row r="703" spans="1:10" x14ac:dyDescent="0.2">
      <c r="A703" s="67">
        <v>692</v>
      </c>
      <c r="B703" s="70"/>
      <c r="C703" s="69"/>
      <c r="D703" s="70"/>
      <c r="E703" s="71" t="s">
        <v>133</v>
      </c>
      <c r="F703" s="70"/>
      <c r="G703" s="70"/>
      <c r="H703" s="70"/>
      <c r="I703" s="70"/>
      <c r="J703" s="72"/>
    </row>
    <row r="704" spans="1:10" x14ac:dyDescent="0.2">
      <c r="A704" s="67">
        <v>693</v>
      </c>
      <c r="B704" s="70"/>
      <c r="C704" s="69"/>
      <c r="D704" s="70"/>
      <c r="E704" s="71" t="s">
        <v>85</v>
      </c>
      <c r="F704" s="70"/>
      <c r="G704" s="70"/>
      <c r="H704" s="70"/>
      <c r="I704" s="70"/>
      <c r="J704" s="72"/>
    </row>
    <row r="705" spans="1:10" x14ac:dyDescent="0.2">
      <c r="A705" s="67">
        <v>694</v>
      </c>
      <c r="B705" s="70"/>
      <c r="C705" s="69"/>
      <c r="D705" s="70"/>
      <c r="E705" s="71" t="s">
        <v>105</v>
      </c>
      <c r="F705" s="70"/>
      <c r="G705" s="70"/>
      <c r="H705" s="70"/>
      <c r="I705" s="70"/>
      <c r="J705" s="72"/>
    </row>
    <row r="706" spans="1:10" x14ac:dyDescent="0.2">
      <c r="A706" s="67">
        <v>695</v>
      </c>
      <c r="B706" s="70"/>
      <c r="C706" s="69"/>
      <c r="D706" s="70"/>
      <c r="E706" s="71" t="s">
        <v>108</v>
      </c>
      <c r="F706" s="70"/>
      <c r="G706" s="70"/>
      <c r="H706" s="70"/>
      <c r="I706" s="70"/>
      <c r="J706" s="72"/>
    </row>
    <row r="707" spans="1:10" x14ac:dyDescent="0.2">
      <c r="A707" s="67">
        <v>696</v>
      </c>
      <c r="B707" s="70"/>
      <c r="C707" s="69"/>
      <c r="D707" s="70"/>
      <c r="E707" s="71" t="s">
        <v>248</v>
      </c>
      <c r="F707" s="70"/>
      <c r="G707" s="70"/>
      <c r="H707" s="70"/>
      <c r="I707" s="70"/>
      <c r="J707" s="72"/>
    </row>
    <row r="708" spans="1:10" x14ac:dyDescent="0.2">
      <c r="A708" s="67">
        <v>697</v>
      </c>
      <c r="B708" s="70"/>
      <c r="C708" s="69"/>
      <c r="D708" s="70"/>
      <c r="E708" s="71" t="s">
        <v>243</v>
      </c>
      <c r="F708" s="70"/>
      <c r="G708" s="70"/>
      <c r="H708" s="70"/>
      <c r="I708" s="70"/>
      <c r="J708" s="72"/>
    </row>
    <row r="709" spans="1:10" x14ac:dyDescent="0.2">
      <c r="A709" s="67">
        <v>698</v>
      </c>
      <c r="B709" s="70"/>
      <c r="C709" s="69"/>
      <c r="D709" s="70"/>
      <c r="E709" s="71" t="s">
        <v>237</v>
      </c>
      <c r="F709" s="70"/>
      <c r="G709" s="70"/>
      <c r="H709" s="70"/>
      <c r="I709" s="70"/>
      <c r="J709" s="72"/>
    </row>
    <row r="710" spans="1:10" x14ac:dyDescent="0.2">
      <c r="A710" s="67">
        <v>699</v>
      </c>
      <c r="B710" s="70"/>
      <c r="C710" s="69"/>
      <c r="D710" s="70"/>
      <c r="E710" s="71" t="s">
        <v>254</v>
      </c>
      <c r="F710" s="70"/>
      <c r="G710" s="70"/>
      <c r="H710" s="70"/>
      <c r="I710" s="70"/>
      <c r="J710" s="72"/>
    </row>
    <row r="711" spans="1:10" x14ac:dyDescent="0.2">
      <c r="A711" s="67">
        <v>700</v>
      </c>
      <c r="B711" s="70"/>
      <c r="C711" s="69"/>
      <c r="D711" s="70"/>
      <c r="E711" s="71" t="s">
        <v>268</v>
      </c>
      <c r="F711" s="70"/>
      <c r="G711" s="70"/>
      <c r="H711" s="70"/>
      <c r="I711" s="70"/>
      <c r="J711" s="72"/>
    </row>
    <row r="712" spans="1:10" x14ac:dyDescent="0.2">
      <c r="A712" s="67">
        <v>701</v>
      </c>
      <c r="B712" s="70"/>
      <c r="C712" s="69"/>
      <c r="D712" s="70"/>
      <c r="E712" s="71" t="s">
        <v>257</v>
      </c>
      <c r="F712" s="70"/>
      <c r="G712" s="70"/>
      <c r="H712" s="70"/>
      <c r="I712" s="70"/>
      <c r="J712" s="72"/>
    </row>
    <row r="713" spans="1:10" x14ac:dyDescent="0.2">
      <c r="A713" s="67">
        <v>702</v>
      </c>
      <c r="B713" s="70"/>
      <c r="C713" s="69"/>
      <c r="D713" s="70"/>
      <c r="E713" s="71" t="s">
        <v>271</v>
      </c>
      <c r="F713" s="70"/>
      <c r="G713" s="70"/>
      <c r="H713" s="70"/>
      <c r="I713" s="70"/>
      <c r="J713" s="72"/>
    </row>
    <row r="714" spans="1:10" x14ac:dyDescent="0.2">
      <c r="A714" s="67">
        <v>703</v>
      </c>
      <c r="B714" s="70"/>
      <c r="C714" s="69"/>
      <c r="D714" s="70"/>
      <c r="E714" s="71" t="s">
        <v>283</v>
      </c>
      <c r="F714" s="70"/>
      <c r="G714" s="70"/>
      <c r="H714" s="70"/>
      <c r="I714" s="70"/>
      <c r="J714" s="72"/>
    </row>
    <row r="715" spans="1:10" x14ac:dyDescent="0.2">
      <c r="A715" s="67">
        <v>704</v>
      </c>
      <c r="B715" s="70"/>
      <c r="C715" s="69"/>
      <c r="D715" s="70"/>
      <c r="E715" s="71" t="s">
        <v>196</v>
      </c>
      <c r="F715" s="70"/>
      <c r="G715" s="70"/>
      <c r="H715" s="70"/>
      <c r="I715" s="70"/>
      <c r="J715" s="72"/>
    </row>
    <row r="716" spans="1:10" x14ac:dyDescent="0.2">
      <c r="A716" s="67">
        <v>705</v>
      </c>
      <c r="B716" s="70"/>
      <c r="C716" s="69"/>
      <c r="D716" s="70"/>
      <c r="E716" s="71" t="s">
        <v>174</v>
      </c>
      <c r="F716" s="70"/>
      <c r="G716" s="70"/>
      <c r="H716" s="70"/>
      <c r="I716" s="70"/>
      <c r="J716" s="72"/>
    </row>
    <row r="717" spans="1:10" x14ac:dyDescent="0.2">
      <c r="A717" s="67">
        <v>706</v>
      </c>
      <c r="B717" s="70"/>
      <c r="C717" s="69"/>
      <c r="D717" s="70"/>
      <c r="E717" s="71" t="s">
        <v>289</v>
      </c>
      <c r="F717" s="70"/>
      <c r="G717" s="70"/>
      <c r="H717" s="70"/>
      <c r="I717" s="70"/>
      <c r="J717" s="72"/>
    </row>
    <row r="718" spans="1:10" x14ac:dyDescent="0.2">
      <c r="A718" s="67">
        <v>707</v>
      </c>
      <c r="B718" s="70"/>
      <c r="C718" s="69"/>
      <c r="D718" s="70"/>
      <c r="E718" s="71" t="s">
        <v>171</v>
      </c>
      <c r="F718" s="70"/>
      <c r="G718" s="70"/>
      <c r="H718" s="70"/>
      <c r="I718" s="70"/>
      <c r="J718" s="72"/>
    </row>
    <row r="719" spans="1:10" x14ac:dyDescent="0.2">
      <c r="A719" s="67">
        <v>708</v>
      </c>
      <c r="B719" s="70"/>
      <c r="C719" s="69"/>
      <c r="D719" s="70"/>
      <c r="E719" s="71" t="s">
        <v>301</v>
      </c>
      <c r="F719" s="70"/>
      <c r="G719" s="70"/>
      <c r="H719" s="70"/>
      <c r="I719" s="70"/>
      <c r="J719" s="72"/>
    </row>
    <row r="720" spans="1:10" x14ac:dyDescent="0.2">
      <c r="A720" s="67">
        <v>709</v>
      </c>
      <c r="B720" s="70"/>
      <c r="C720" s="69"/>
      <c r="D720" s="70"/>
      <c r="E720" s="71" t="s">
        <v>228</v>
      </c>
      <c r="F720" s="70"/>
      <c r="G720" s="70"/>
      <c r="H720" s="70"/>
      <c r="I720" s="70"/>
      <c r="J720" s="72"/>
    </row>
    <row r="721" spans="1:10" x14ac:dyDescent="0.2">
      <c r="A721" s="67">
        <v>710</v>
      </c>
      <c r="B721" s="70"/>
      <c r="C721" s="69"/>
      <c r="D721" s="70"/>
      <c r="E721" s="71" t="s">
        <v>213</v>
      </c>
      <c r="F721" s="70"/>
      <c r="G721" s="70"/>
      <c r="H721" s="70"/>
      <c r="I721" s="70"/>
      <c r="J721" s="72"/>
    </row>
    <row r="722" spans="1:10" x14ac:dyDescent="0.2">
      <c r="A722" s="67">
        <v>711</v>
      </c>
      <c r="B722" s="70"/>
      <c r="C722" s="69"/>
      <c r="D722" s="70"/>
      <c r="E722" s="71" t="s">
        <v>225</v>
      </c>
      <c r="F722" s="70"/>
      <c r="G722" s="70"/>
      <c r="H722" s="70"/>
      <c r="I722" s="70"/>
      <c r="J722" s="72"/>
    </row>
    <row r="723" spans="1:10" x14ac:dyDescent="0.2">
      <c r="A723" s="67">
        <v>712</v>
      </c>
      <c r="B723" s="70"/>
      <c r="C723" s="69"/>
      <c r="D723" s="70"/>
      <c r="E723" s="71" t="s">
        <v>309</v>
      </c>
      <c r="F723" s="70"/>
      <c r="G723" s="70"/>
      <c r="H723" s="70"/>
      <c r="I723" s="70"/>
      <c r="J723" s="72"/>
    </row>
    <row r="724" spans="1:10" x14ac:dyDescent="0.2">
      <c r="A724" s="67">
        <v>713</v>
      </c>
      <c r="B724" s="70"/>
      <c r="C724" s="69"/>
      <c r="D724" s="70"/>
      <c r="E724" s="71" t="s">
        <v>307</v>
      </c>
      <c r="F724" s="70"/>
      <c r="G724" s="70"/>
      <c r="H724" s="70"/>
      <c r="I724" s="70"/>
      <c r="J724" s="72"/>
    </row>
    <row r="725" spans="1:10" x14ac:dyDescent="0.2">
      <c r="A725" s="67">
        <v>714</v>
      </c>
      <c r="B725" s="70"/>
      <c r="C725" s="69"/>
      <c r="D725" s="70"/>
      <c r="E725" s="71" t="s">
        <v>145</v>
      </c>
      <c r="F725" s="70"/>
      <c r="G725" s="70"/>
      <c r="H725" s="70"/>
      <c r="I725" s="70"/>
      <c r="J725" s="72"/>
    </row>
    <row r="726" spans="1:10" x14ac:dyDescent="0.2">
      <c r="A726" s="67">
        <v>715</v>
      </c>
      <c r="B726" s="70"/>
      <c r="C726" s="69"/>
      <c r="D726" s="70"/>
      <c r="E726" s="71" t="s">
        <v>154</v>
      </c>
      <c r="F726" s="70"/>
      <c r="G726" s="70"/>
      <c r="H726" s="70"/>
      <c r="I726" s="70"/>
      <c r="J726" s="72"/>
    </row>
    <row r="727" spans="1:10" x14ac:dyDescent="0.2">
      <c r="A727" s="67">
        <v>716</v>
      </c>
      <c r="B727" s="70"/>
      <c r="C727" s="69"/>
      <c r="D727" s="70"/>
      <c r="E727" s="71" t="s">
        <v>260</v>
      </c>
      <c r="F727" s="70"/>
      <c r="G727" s="70"/>
      <c r="H727" s="70"/>
      <c r="I727" s="70"/>
      <c r="J727" s="72"/>
    </row>
    <row r="728" spans="1:10" x14ac:dyDescent="0.2">
      <c r="A728" s="67">
        <v>717</v>
      </c>
      <c r="B728" s="70"/>
      <c r="C728" s="69"/>
      <c r="D728" s="70"/>
      <c r="E728" s="71" t="s">
        <v>295</v>
      </c>
      <c r="F728" s="70"/>
      <c r="G728" s="70"/>
      <c r="H728" s="70"/>
      <c r="I728" s="70"/>
      <c r="J728" s="72"/>
    </row>
    <row r="729" spans="1:10" x14ac:dyDescent="0.2">
      <c r="A729" s="67">
        <v>718</v>
      </c>
      <c r="B729" s="70"/>
      <c r="C729" s="69"/>
      <c r="D729" s="70"/>
      <c r="E729" s="71" t="s">
        <v>240</v>
      </c>
      <c r="F729" s="70"/>
      <c r="G729" s="70"/>
      <c r="H729" s="70"/>
      <c r="I729" s="70"/>
      <c r="J729" s="72"/>
    </row>
    <row r="730" spans="1:10" x14ac:dyDescent="0.2">
      <c r="A730" s="67">
        <v>719</v>
      </c>
      <c r="B730" s="70"/>
      <c r="C730" s="69"/>
      <c r="D730" s="70"/>
      <c r="E730" s="71" t="s">
        <v>274</v>
      </c>
      <c r="F730" s="70"/>
      <c r="G730" s="70"/>
      <c r="H730" s="70"/>
      <c r="I730" s="70"/>
      <c r="J730" s="72"/>
    </row>
    <row r="731" spans="1:10" x14ac:dyDescent="0.2">
      <c r="A731" s="67">
        <v>720</v>
      </c>
      <c r="B731" s="70"/>
      <c r="C731" s="69"/>
      <c r="D731" s="70"/>
      <c r="E731" s="71" t="s">
        <v>231</v>
      </c>
      <c r="F731" s="70"/>
      <c r="G731" s="70"/>
      <c r="H731" s="70"/>
      <c r="I731" s="70"/>
      <c r="J731" s="72"/>
    </row>
    <row r="732" spans="1:10" x14ac:dyDescent="0.2">
      <c r="A732" s="67">
        <v>721</v>
      </c>
      <c r="B732" s="70"/>
      <c r="C732" s="69"/>
      <c r="D732" s="70"/>
      <c r="E732" s="71" t="s">
        <v>277</v>
      </c>
      <c r="F732" s="70"/>
      <c r="G732" s="70"/>
      <c r="H732" s="70"/>
      <c r="I732" s="70"/>
      <c r="J732" s="72"/>
    </row>
    <row r="733" spans="1:10" x14ac:dyDescent="0.2">
      <c r="A733" s="67">
        <v>722</v>
      </c>
      <c r="B733" s="70"/>
      <c r="C733" s="69"/>
      <c r="D733" s="70"/>
      <c r="E733" s="71" t="s">
        <v>234</v>
      </c>
      <c r="F733" s="70"/>
      <c r="G733" s="70"/>
      <c r="H733" s="70"/>
      <c r="I733" s="70"/>
      <c r="J733" s="72"/>
    </row>
    <row r="734" spans="1:10" x14ac:dyDescent="0.2">
      <c r="A734" s="67">
        <v>723</v>
      </c>
      <c r="B734" s="70"/>
      <c r="C734" s="69"/>
      <c r="D734" s="70"/>
      <c r="E734" s="71" t="s">
        <v>124</v>
      </c>
      <c r="F734" s="70"/>
      <c r="G734" s="70"/>
      <c r="H734" s="70"/>
      <c r="I734" s="70"/>
      <c r="J734" s="72"/>
    </row>
    <row r="735" spans="1:10" x14ac:dyDescent="0.2">
      <c r="A735" s="67">
        <v>724</v>
      </c>
      <c r="B735" s="70"/>
      <c r="C735" s="69"/>
      <c r="D735" s="70"/>
      <c r="E735" s="71" t="s">
        <v>292</v>
      </c>
      <c r="F735" s="70"/>
      <c r="G735" s="70"/>
      <c r="H735" s="70"/>
      <c r="I735" s="70"/>
      <c r="J735" s="72"/>
    </row>
    <row r="736" spans="1:10" x14ac:dyDescent="0.2">
      <c r="A736" s="67">
        <v>725</v>
      </c>
      <c r="B736" s="70"/>
      <c r="C736" s="69"/>
      <c r="D736" s="70"/>
      <c r="E736" s="71" t="s">
        <v>263</v>
      </c>
      <c r="F736" s="70"/>
      <c r="G736" s="70"/>
      <c r="H736" s="70"/>
      <c r="I736" s="70"/>
      <c r="J736" s="72"/>
    </row>
    <row r="737" spans="1:10" x14ac:dyDescent="0.2">
      <c r="A737" s="67">
        <v>726</v>
      </c>
      <c r="B737" s="70"/>
      <c r="C737" s="69"/>
      <c r="D737" s="70"/>
      <c r="E737" s="71" t="s">
        <v>298</v>
      </c>
      <c r="F737" s="70"/>
      <c r="G737" s="70"/>
      <c r="H737" s="70"/>
      <c r="I737" s="70"/>
      <c r="J737" s="72"/>
    </row>
    <row r="738" spans="1:10" x14ac:dyDescent="0.2">
      <c r="A738" s="67">
        <v>727</v>
      </c>
      <c r="B738" s="70"/>
      <c r="C738" s="69"/>
      <c r="D738" s="70"/>
      <c r="E738" s="71" t="s">
        <v>304</v>
      </c>
      <c r="F738" s="70"/>
      <c r="G738" s="70"/>
      <c r="H738" s="70"/>
      <c r="I738" s="70"/>
      <c r="J738" s="72"/>
    </row>
    <row r="739" spans="1:10" x14ac:dyDescent="0.2">
      <c r="A739" s="67">
        <v>728</v>
      </c>
      <c r="B739" s="70"/>
      <c r="C739" s="69"/>
      <c r="D739" s="70"/>
      <c r="E739" s="71" t="s">
        <v>207</v>
      </c>
      <c r="F739" s="70"/>
      <c r="G739" s="70"/>
      <c r="H739" s="70"/>
      <c r="I739" s="70"/>
      <c r="J739" s="72"/>
    </row>
    <row r="740" spans="1:10" x14ac:dyDescent="0.2">
      <c r="A740" s="67">
        <v>729</v>
      </c>
      <c r="B740" s="70"/>
      <c r="C740" s="69"/>
      <c r="D740" s="70"/>
      <c r="E740" s="71" t="s">
        <v>88</v>
      </c>
      <c r="F740" s="70"/>
      <c r="G740" s="70"/>
      <c r="H740" s="70"/>
      <c r="I740" s="70"/>
      <c r="J740" s="72"/>
    </row>
    <row r="741" spans="1:10" x14ac:dyDescent="0.2">
      <c r="A741" s="67">
        <v>730</v>
      </c>
      <c r="B741" s="70"/>
      <c r="C741" s="69"/>
      <c r="D741" s="70"/>
      <c r="E741" s="71" t="s">
        <v>142</v>
      </c>
      <c r="F741" s="70"/>
      <c r="G741" s="70"/>
      <c r="H741" s="70"/>
      <c r="I741" s="70"/>
      <c r="J741" s="72"/>
    </row>
    <row r="742" spans="1:10" x14ac:dyDescent="0.2">
      <c r="A742" s="67">
        <v>731</v>
      </c>
      <c r="B742" s="70"/>
      <c r="C742" s="69"/>
      <c r="D742" s="70"/>
      <c r="E742" s="71" t="s">
        <v>94</v>
      </c>
      <c r="F742" s="70"/>
      <c r="G742" s="70"/>
      <c r="H742" s="70"/>
      <c r="I742" s="70"/>
      <c r="J742" s="72"/>
    </row>
    <row r="743" spans="1:10" x14ac:dyDescent="0.2">
      <c r="A743" s="67">
        <v>732</v>
      </c>
      <c r="B743" s="70"/>
      <c r="C743" s="69"/>
      <c r="D743" s="70"/>
      <c r="E743" s="71" t="s">
        <v>188</v>
      </c>
      <c r="F743" s="70"/>
      <c r="G743" s="70"/>
      <c r="H743" s="70"/>
      <c r="I743" s="70"/>
      <c r="J743" s="72"/>
    </row>
    <row r="744" spans="1:10" x14ac:dyDescent="0.2">
      <c r="A744" s="67">
        <v>733</v>
      </c>
      <c r="B744" s="70"/>
      <c r="C744" s="69"/>
      <c r="D744" s="70"/>
      <c r="E744" s="71" t="s">
        <v>162</v>
      </c>
      <c r="F744" s="70"/>
      <c r="G744" s="70"/>
      <c r="H744" s="70"/>
      <c r="I744" s="70"/>
      <c r="J744" s="72"/>
    </row>
    <row r="745" spans="1:10" x14ac:dyDescent="0.2">
      <c r="A745" s="67">
        <v>734</v>
      </c>
      <c r="B745" s="70"/>
      <c r="C745" s="69"/>
      <c r="D745" s="70"/>
      <c r="E745" s="71" t="s">
        <v>219</v>
      </c>
      <c r="F745" s="70"/>
      <c r="G745" s="70"/>
      <c r="H745" s="70"/>
      <c r="I745" s="70"/>
      <c r="J745" s="72"/>
    </row>
    <row r="746" spans="1:10" x14ac:dyDescent="0.2">
      <c r="A746" s="67">
        <v>735</v>
      </c>
      <c r="B746" s="70"/>
      <c r="C746" s="69"/>
      <c r="D746" s="70"/>
      <c r="E746" s="71" t="s">
        <v>202</v>
      </c>
      <c r="F746" s="70"/>
      <c r="G746" s="70"/>
      <c r="H746" s="70"/>
      <c r="I746" s="70"/>
      <c r="J746" s="72"/>
    </row>
    <row r="747" spans="1:10" x14ac:dyDescent="0.2">
      <c r="A747" s="67">
        <v>736</v>
      </c>
      <c r="B747" s="70"/>
      <c r="C747" s="69"/>
      <c r="D747" s="70"/>
      <c r="E747" s="71" t="s">
        <v>111</v>
      </c>
      <c r="F747" s="70"/>
      <c r="G747" s="70"/>
      <c r="H747" s="70"/>
      <c r="I747" s="70"/>
      <c r="J747" s="72"/>
    </row>
    <row r="748" spans="1:10" x14ac:dyDescent="0.2">
      <c r="A748" s="67">
        <v>737</v>
      </c>
      <c r="B748" s="70"/>
      <c r="C748" s="69"/>
      <c r="D748" s="70"/>
      <c r="E748" s="71" t="s">
        <v>120</v>
      </c>
      <c r="F748" s="70"/>
      <c r="G748" s="70"/>
      <c r="H748" s="70"/>
      <c r="I748" s="70"/>
      <c r="J748" s="72"/>
    </row>
    <row r="749" spans="1:10" x14ac:dyDescent="0.2">
      <c r="A749" s="67">
        <v>738</v>
      </c>
      <c r="B749" s="70"/>
      <c r="C749" s="69"/>
      <c r="D749" s="70"/>
      <c r="E749" s="71" t="s">
        <v>114</v>
      </c>
      <c r="F749" s="70"/>
      <c r="G749" s="70"/>
      <c r="H749" s="70"/>
      <c r="I749" s="70"/>
      <c r="J749" s="72"/>
    </row>
    <row r="750" spans="1:10" x14ac:dyDescent="0.2">
      <c r="A750" s="67">
        <v>739</v>
      </c>
      <c r="B750" s="70"/>
      <c r="C750" s="69"/>
      <c r="D750" s="70"/>
      <c r="E750" s="71" t="s">
        <v>148</v>
      </c>
      <c r="F750" s="70"/>
      <c r="G750" s="70"/>
      <c r="H750" s="70"/>
      <c r="I750" s="70"/>
      <c r="J750" s="72"/>
    </row>
    <row r="751" spans="1:10" x14ac:dyDescent="0.2">
      <c r="A751" s="67">
        <v>740</v>
      </c>
      <c r="B751" s="70"/>
      <c r="C751" s="69"/>
      <c r="D751" s="70"/>
      <c r="E751" s="71" t="s">
        <v>98</v>
      </c>
      <c r="F751" s="70"/>
      <c r="G751" s="70"/>
      <c r="H751" s="70"/>
      <c r="I751" s="70"/>
      <c r="J751" s="72"/>
    </row>
    <row r="752" spans="1:10" x14ac:dyDescent="0.2">
      <c r="A752" s="67">
        <v>741</v>
      </c>
      <c r="B752" s="70"/>
      <c r="C752" s="69"/>
      <c r="D752" s="70"/>
      <c r="E752" s="71" t="s">
        <v>136</v>
      </c>
      <c r="F752" s="70"/>
      <c r="G752" s="70"/>
      <c r="H752" s="70"/>
      <c r="I752" s="70"/>
      <c r="J752" s="72"/>
    </row>
    <row r="753" spans="1:10" x14ac:dyDescent="0.2">
      <c r="A753" s="67">
        <v>742</v>
      </c>
      <c r="B753" s="70"/>
      <c r="C753" s="69"/>
      <c r="D753" s="70"/>
      <c r="E753" s="71" t="s">
        <v>168</v>
      </c>
      <c r="F753" s="70"/>
      <c r="G753" s="70"/>
      <c r="H753" s="70"/>
      <c r="I753" s="70"/>
      <c r="J753" s="72"/>
    </row>
    <row r="754" spans="1:10" x14ac:dyDescent="0.2">
      <c r="A754" s="67">
        <v>743</v>
      </c>
      <c r="B754" s="70"/>
      <c r="C754" s="69"/>
      <c r="D754" s="70"/>
      <c r="E754" s="71" t="s">
        <v>199</v>
      </c>
      <c r="F754" s="70"/>
      <c r="G754" s="70"/>
      <c r="H754" s="70"/>
      <c r="I754" s="70"/>
      <c r="J754" s="72"/>
    </row>
    <row r="755" spans="1:10" x14ac:dyDescent="0.2">
      <c r="A755" s="67">
        <v>744</v>
      </c>
      <c r="B755" s="70"/>
      <c r="C755" s="69"/>
      <c r="D755" s="70"/>
      <c r="E755" s="71" t="s">
        <v>177</v>
      </c>
      <c r="F755" s="70"/>
      <c r="G755" s="70"/>
      <c r="H755" s="70"/>
      <c r="I755" s="70"/>
      <c r="J755" s="72"/>
    </row>
    <row r="756" spans="1:10" x14ac:dyDescent="0.2">
      <c r="A756" s="67">
        <v>745</v>
      </c>
      <c r="B756" s="70"/>
      <c r="C756" s="69"/>
      <c r="D756" s="70"/>
      <c r="E756" s="71" t="s">
        <v>185</v>
      </c>
      <c r="F756" s="70"/>
      <c r="G756" s="70"/>
      <c r="H756" s="70"/>
      <c r="I756" s="70"/>
      <c r="J756" s="72"/>
    </row>
    <row r="757" spans="1:10" x14ac:dyDescent="0.2">
      <c r="A757" s="67">
        <v>746</v>
      </c>
      <c r="B757" s="70"/>
      <c r="C757" s="69"/>
      <c r="D757" s="70"/>
      <c r="E757" s="71" t="s">
        <v>251</v>
      </c>
      <c r="F757" s="70"/>
      <c r="G757" s="70"/>
      <c r="H757" s="70"/>
      <c r="I757" s="70"/>
      <c r="J757" s="72"/>
    </row>
    <row r="758" spans="1:10" x14ac:dyDescent="0.2">
      <c r="A758" s="67">
        <v>747</v>
      </c>
      <c r="B758" s="70"/>
      <c r="C758" s="69"/>
      <c r="D758" s="70"/>
      <c r="E758" s="71" t="s">
        <v>222</v>
      </c>
      <c r="F758" s="70"/>
      <c r="G758" s="70"/>
      <c r="H758" s="70"/>
      <c r="I758" s="70"/>
      <c r="J758" s="72"/>
    </row>
    <row r="759" spans="1:10" x14ac:dyDescent="0.2">
      <c r="A759" s="67">
        <v>748</v>
      </c>
      <c r="B759" s="70"/>
      <c r="C759" s="69"/>
      <c r="D759" s="70"/>
      <c r="E759" s="71" t="s">
        <v>151</v>
      </c>
      <c r="F759" s="70"/>
      <c r="G759" s="70"/>
      <c r="H759" s="70"/>
      <c r="I759" s="70"/>
      <c r="J759" s="72"/>
    </row>
    <row r="760" spans="1:10" x14ac:dyDescent="0.2">
      <c r="A760" s="67">
        <v>749</v>
      </c>
      <c r="B760" s="70"/>
      <c r="C760" s="69"/>
      <c r="D760" s="70"/>
      <c r="E760" s="71" t="s">
        <v>165</v>
      </c>
      <c r="F760" s="70"/>
      <c r="G760" s="70"/>
      <c r="H760" s="70"/>
      <c r="I760" s="70"/>
      <c r="J760" s="72"/>
    </row>
    <row r="761" spans="1:10" x14ac:dyDescent="0.2">
      <c r="A761" s="67">
        <v>750</v>
      </c>
      <c r="B761" s="70"/>
      <c r="C761" s="69"/>
      <c r="D761" s="70"/>
      <c r="E761" s="71" t="s">
        <v>216</v>
      </c>
      <c r="F761" s="70"/>
      <c r="G761" s="70"/>
      <c r="H761" s="70"/>
      <c r="I761" s="70"/>
      <c r="J761" s="72"/>
    </row>
    <row r="762" spans="1:10" x14ac:dyDescent="0.2">
      <c r="A762" s="67">
        <v>751</v>
      </c>
      <c r="B762" s="70"/>
      <c r="C762" s="69"/>
      <c r="D762" s="70"/>
      <c r="E762" s="71" t="s">
        <v>280</v>
      </c>
      <c r="F762" s="70"/>
      <c r="G762" s="70"/>
      <c r="H762" s="70"/>
      <c r="I762" s="70"/>
      <c r="J762" s="72"/>
    </row>
    <row r="763" spans="1:10" x14ac:dyDescent="0.2">
      <c r="A763" s="67">
        <v>752</v>
      </c>
      <c r="B763" s="70"/>
      <c r="C763" s="69"/>
      <c r="D763" s="70"/>
      <c r="E763" s="71" t="s">
        <v>159</v>
      </c>
      <c r="F763" s="70"/>
      <c r="G763" s="70"/>
      <c r="H763" s="70"/>
      <c r="I763" s="70"/>
      <c r="J763" s="72"/>
    </row>
    <row r="764" spans="1:10" x14ac:dyDescent="0.2">
      <c r="A764" s="67">
        <v>753</v>
      </c>
      <c r="B764" s="70"/>
      <c r="C764" s="69"/>
      <c r="D764" s="70"/>
      <c r="E764" s="71" t="s">
        <v>130</v>
      </c>
      <c r="F764" s="70"/>
      <c r="G764" s="70"/>
      <c r="H764" s="70"/>
      <c r="I764" s="70"/>
      <c r="J764" s="72"/>
    </row>
    <row r="765" spans="1:10" x14ac:dyDescent="0.2">
      <c r="A765" s="67">
        <v>754</v>
      </c>
      <c r="B765" s="70"/>
      <c r="C765" s="69"/>
      <c r="D765" s="70"/>
      <c r="E765" s="71" t="s">
        <v>101</v>
      </c>
      <c r="F765" s="70"/>
      <c r="G765" s="70"/>
      <c r="H765" s="70"/>
      <c r="I765" s="70"/>
      <c r="J765" s="72"/>
    </row>
    <row r="766" spans="1:10" x14ac:dyDescent="0.2">
      <c r="A766" s="67">
        <v>755</v>
      </c>
      <c r="B766" s="70"/>
      <c r="C766" s="69"/>
      <c r="D766" s="70"/>
      <c r="E766" s="71" t="s">
        <v>117</v>
      </c>
      <c r="F766" s="70"/>
      <c r="G766" s="70"/>
      <c r="H766" s="70"/>
      <c r="I766" s="70"/>
      <c r="J766" s="72"/>
    </row>
    <row r="767" spans="1:10" x14ac:dyDescent="0.2">
      <c r="A767" s="67">
        <v>756</v>
      </c>
      <c r="B767" s="70"/>
      <c r="C767" s="69"/>
      <c r="D767" s="70"/>
      <c r="E767" s="71" t="s">
        <v>210</v>
      </c>
      <c r="F767" s="70"/>
      <c r="G767" s="70"/>
      <c r="H767" s="70"/>
      <c r="I767" s="70"/>
      <c r="J767" s="72"/>
    </row>
    <row r="768" spans="1:10" x14ac:dyDescent="0.2">
      <c r="A768" s="67">
        <v>757</v>
      </c>
      <c r="B768" s="70"/>
      <c r="C768" s="69"/>
      <c r="D768" s="70"/>
      <c r="E768" s="71" t="s">
        <v>182</v>
      </c>
      <c r="F768" s="70"/>
      <c r="G768" s="70"/>
      <c r="H768" s="70"/>
      <c r="I768" s="70"/>
      <c r="J768" s="72"/>
    </row>
    <row r="769" spans="1:10" x14ac:dyDescent="0.2">
      <c r="A769" s="67">
        <v>758</v>
      </c>
      <c r="B769" s="70"/>
      <c r="C769" s="69"/>
      <c r="D769" s="70"/>
      <c r="E769" s="71" t="s">
        <v>191</v>
      </c>
      <c r="F769" s="70"/>
      <c r="G769" s="70"/>
      <c r="H769" s="70"/>
      <c r="I769" s="70"/>
      <c r="J769" s="72"/>
    </row>
    <row r="770" spans="1:10" x14ac:dyDescent="0.2">
      <c r="A770" s="67">
        <v>759</v>
      </c>
      <c r="B770" s="70"/>
      <c r="C770" s="69"/>
      <c r="D770" s="70"/>
      <c r="E770" s="71" t="s">
        <v>139</v>
      </c>
      <c r="F770" s="70"/>
      <c r="G770" s="70"/>
      <c r="H770" s="70"/>
      <c r="I770" s="70"/>
      <c r="J770" s="72"/>
    </row>
    <row r="771" spans="1:10" x14ac:dyDescent="0.2">
      <c r="A771" s="67">
        <v>760</v>
      </c>
      <c r="B771" s="70"/>
      <c r="C771" s="69"/>
      <c r="D771" s="70"/>
      <c r="E771" s="71" t="s">
        <v>286</v>
      </c>
      <c r="F771" s="70"/>
      <c r="G771" s="70"/>
      <c r="H771" s="70"/>
      <c r="I771" s="70"/>
      <c r="J771" s="72"/>
    </row>
    <row r="772" spans="1:10" x14ac:dyDescent="0.2">
      <c r="A772" s="67">
        <v>761</v>
      </c>
      <c r="B772" s="70"/>
      <c r="C772" s="69"/>
      <c r="D772" s="70"/>
      <c r="E772" s="71" t="s">
        <v>127</v>
      </c>
      <c r="F772" s="70"/>
      <c r="G772" s="70"/>
      <c r="H772" s="70"/>
      <c r="I772" s="70"/>
      <c r="J772" s="72"/>
    </row>
    <row r="773" spans="1:10" x14ac:dyDescent="0.2">
      <c r="A773" s="67">
        <v>762</v>
      </c>
      <c r="B773" s="70"/>
      <c r="C773" s="69"/>
      <c r="D773" s="70"/>
      <c r="E773" s="71" t="s">
        <v>408</v>
      </c>
      <c r="F773" s="70"/>
      <c r="G773" s="70"/>
      <c r="H773" s="70"/>
      <c r="I773" s="70"/>
      <c r="J773" s="72"/>
    </row>
    <row r="774" spans="1:10" x14ac:dyDescent="0.2">
      <c r="A774" s="67">
        <v>763</v>
      </c>
      <c r="B774" s="70"/>
      <c r="C774" s="69"/>
      <c r="D774" s="70"/>
      <c r="E774" s="71" t="s">
        <v>620</v>
      </c>
      <c r="F774" s="70"/>
      <c r="G774" s="70"/>
      <c r="H774" s="70"/>
      <c r="I774" s="70"/>
      <c r="J774" s="72"/>
    </row>
    <row r="775" spans="1:10" x14ac:dyDescent="0.2">
      <c r="A775" s="67">
        <v>764</v>
      </c>
      <c r="B775" s="70"/>
      <c r="C775" s="69"/>
      <c r="D775" s="70"/>
      <c r="E775" s="71" t="s">
        <v>491</v>
      </c>
      <c r="F775" s="70"/>
      <c r="G775" s="70"/>
      <c r="H775" s="70"/>
      <c r="I775" s="70"/>
      <c r="J775" s="72"/>
    </row>
    <row r="776" spans="1:10" x14ac:dyDescent="0.2">
      <c r="A776" s="67">
        <v>765</v>
      </c>
      <c r="B776" s="70"/>
      <c r="C776" s="69"/>
      <c r="D776" s="70"/>
      <c r="E776" s="71" t="s">
        <v>484</v>
      </c>
      <c r="F776" s="70"/>
      <c r="G776" s="70"/>
      <c r="H776" s="70"/>
      <c r="I776" s="70"/>
      <c r="J776" s="72"/>
    </row>
    <row r="777" spans="1:10" x14ac:dyDescent="0.2">
      <c r="A777" s="67">
        <v>766</v>
      </c>
      <c r="B777" s="70"/>
      <c r="C777" s="69"/>
      <c r="D777" s="70"/>
      <c r="E777" s="71" t="s">
        <v>386</v>
      </c>
      <c r="F777" s="70"/>
      <c r="G777" s="70"/>
      <c r="H777" s="70"/>
      <c r="I777" s="70"/>
      <c r="J777" s="72"/>
    </row>
    <row r="778" spans="1:10" x14ac:dyDescent="0.2">
      <c r="A778" s="67">
        <v>767</v>
      </c>
      <c r="B778" s="70"/>
      <c r="C778" s="69"/>
      <c r="D778" s="70"/>
      <c r="E778" s="71" t="s">
        <v>410</v>
      </c>
      <c r="F778" s="70"/>
      <c r="G778" s="70"/>
      <c r="H778" s="70"/>
      <c r="I778" s="70"/>
      <c r="J778" s="72"/>
    </row>
    <row r="779" spans="1:10" x14ac:dyDescent="0.2">
      <c r="A779" s="67">
        <v>768</v>
      </c>
      <c r="B779" s="70"/>
      <c r="C779" s="69"/>
      <c r="D779" s="70"/>
      <c r="E779" s="71" t="s">
        <v>460</v>
      </c>
      <c r="F779" s="70"/>
      <c r="G779" s="70"/>
      <c r="H779" s="70"/>
      <c r="I779" s="70"/>
      <c r="J779" s="72"/>
    </row>
    <row r="780" spans="1:10" x14ac:dyDescent="0.2">
      <c r="A780" s="67">
        <v>769</v>
      </c>
      <c r="B780" s="70"/>
      <c r="C780" s="69"/>
      <c r="D780" s="70"/>
      <c r="E780" s="71" t="s">
        <v>486</v>
      </c>
      <c r="F780" s="70"/>
      <c r="G780" s="70"/>
      <c r="H780" s="70"/>
      <c r="I780" s="70"/>
      <c r="J780" s="72"/>
    </row>
    <row r="781" spans="1:10" x14ac:dyDescent="0.2">
      <c r="A781" s="67">
        <v>770</v>
      </c>
      <c r="B781" s="70"/>
      <c r="C781" s="69"/>
      <c r="D781" s="70"/>
      <c r="E781" s="71" t="s">
        <v>546</v>
      </c>
      <c r="F781" s="70"/>
      <c r="G781" s="70"/>
      <c r="H781" s="70"/>
      <c r="I781" s="70"/>
      <c r="J781" s="72"/>
    </row>
    <row r="782" spans="1:10" x14ac:dyDescent="0.2">
      <c r="A782" s="67">
        <v>771</v>
      </c>
      <c r="B782" s="70"/>
      <c r="C782" s="69"/>
      <c r="D782" s="70"/>
      <c r="E782" s="71" t="s">
        <v>522</v>
      </c>
      <c r="F782" s="70"/>
      <c r="G782" s="70"/>
      <c r="H782" s="70"/>
      <c r="I782" s="70"/>
      <c r="J782" s="72"/>
    </row>
    <row r="783" spans="1:10" x14ac:dyDescent="0.2">
      <c r="A783" s="67">
        <v>772</v>
      </c>
      <c r="B783" s="70"/>
      <c r="C783" s="69"/>
      <c r="D783" s="70"/>
      <c r="E783" s="71" t="s">
        <v>389</v>
      </c>
      <c r="F783" s="70"/>
      <c r="G783" s="70"/>
      <c r="H783" s="70"/>
      <c r="I783" s="70"/>
      <c r="J783" s="72"/>
    </row>
    <row r="784" spans="1:10" x14ac:dyDescent="0.2">
      <c r="A784" s="67">
        <v>773</v>
      </c>
      <c r="B784" s="70"/>
      <c r="C784" s="69"/>
      <c r="D784" s="70"/>
      <c r="E784" s="71" t="s">
        <v>579</v>
      </c>
      <c r="F784" s="70"/>
      <c r="G784" s="70"/>
      <c r="H784" s="70"/>
      <c r="I784" s="70"/>
      <c r="J784" s="72"/>
    </row>
    <row r="785" spans="1:10" x14ac:dyDescent="0.2">
      <c r="A785" s="67">
        <v>774</v>
      </c>
      <c r="B785" s="70"/>
      <c r="C785" s="69"/>
      <c r="D785" s="70"/>
      <c r="E785" s="71" t="s">
        <v>366</v>
      </c>
      <c r="F785" s="70"/>
      <c r="G785" s="70"/>
      <c r="H785" s="70"/>
      <c r="I785" s="70"/>
      <c r="J785" s="72"/>
    </row>
    <row r="786" spans="1:10" x14ac:dyDescent="0.2">
      <c r="A786" s="67">
        <v>775</v>
      </c>
      <c r="B786" s="70"/>
      <c r="C786" s="69"/>
      <c r="D786" s="70"/>
      <c r="E786" s="71" t="s">
        <v>402</v>
      </c>
      <c r="F786" s="70"/>
      <c r="G786" s="70"/>
      <c r="H786" s="70"/>
      <c r="I786" s="70"/>
      <c r="J786" s="72"/>
    </row>
    <row r="787" spans="1:10" x14ac:dyDescent="0.2">
      <c r="A787" s="67">
        <v>776</v>
      </c>
      <c r="B787" s="70"/>
      <c r="C787" s="69"/>
      <c r="D787" s="70"/>
      <c r="E787" s="71" t="s">
        <v>318</v>
      </c>
      <c r="F787" s="70"/>
      <c r="G787" s="70"/>
      <c r="H787" s="70"/>
      <c r="I787" s="70"/>
      <c r="J787" s="72"/>
    </row>
    <row r="788" spans="1:10" x14ac:dyDescent="0.2">
      <c r="A788" s="67">
        <v>777</v>
      </c>
      <c r="B788" s="70"/>
      <c r="C788" s="69"/>
      <c r="D788" s="70"/>
      <c r="E788" s="71" t="s">
        <v>371</v>
      </c>
      <c r="F788" s="70"/>
      <c r="G788" s="70"/>
      <c r="H788" s="70"/>
      <c r="I788" s="70"/>
      <c r="J788" s="72"/>
    </row>
    <row r="789" spans="1:10" x14ac:dyDescent="0.2">
      <c r="A789" s="67">
        <v>778</v>
      </c>
      <c r="B789" s="70"/>
      <c r="C789" s="69"/>
      <c r="D789" s="70"/>
      <c r="E789" s="71" t="s">
        <v>453</v>
      </c>
      <c r="F789" s="70"/>
      <c r="G789" s="70"/>
      <c r="H789" s="70"/>
      <c r="I789" s="70"/>
      <c r="J789" s="72"/>
    </row>
    <row r="790" spans="1:10" x14ac:dyDescent="0.2">
      <c r="A790" s="67">
        <v>779</v>
      </c>
      <c r="B790" s="70"/>
      <c r="C790" s="69"/>
      <c r="D790" s="70"/>
      <c r="E790" s="71" t="s">
        <v>463</v>
      </c>
      <c r="F790" s="70"/>
      <c r="G790" s="70"/>
      <c r="H790" s="70"/>
      <c r="I790" s="70"/>
      <c r="J790" s="72"/>
    </row>
    <row r="791" spans="1:10" x14ac:dyDescent="0.2">
      <c r="A791" s="67">
        <v>780</v>
      </c>
      <c r="B791" s="70"/>
      <c r="C791" s="69"/>
      <c r="D791" s="70"/>
      <c r="E791" s="71" t="s">
        <v>445</v>
      </c>
      <c r="F791" s="70"/>
      <c r="G791" s="70"/>
      <c r="H791" s="70"/>
      <c r="I791" s="70"/>
      <c r="J791" s="72"/>
    </row>
    <row r="792" spans="1:10" x14ac:dyDescent="0.2">
      <c r="A792" s="67">
        <v>781</v>
      </c>
      <c r="B792" s="70"/>
      <c r="C792" s="69"/>
      <c r="D792" s="70"/>
      <c r="E792" s="71" t="s">
        <v>346</v>
      </c>
      <c r="F792" s="70"/>
      <c r="G792" s="70"/>
      <c r="H792" s="70"/>
      <c r="I792" s="70"/>
      <c r="J792" s="72"/>
    </row>
    <row r="793" spans="1:10" x14ac:dyDescent="0.2">
      <c r="A793" s="67">
        <v>782</v>
      </c>
      <c r="B793" s="70"/>
      <c r="C793" s="69"/>
      <c r="D793" s="70"/>
      <c r="E793" s="71" t="s">
        <v>329</v>
      </c>
      <c r="F793" s="70"/>
      <c r="G793" s="70"/>
      <c r="H793" s="70"/>
      <c r="I793" s="70"/>
      <c r="J793" s="72"/>
    </row>
    <row r="794" spans="1:10" x14ac:dyDescent="0.2">
      <c r="A794" s="67">
        <v>783</v>
      </c>
      <c r="B794" s="70"/>
      <c r="C794" s="69"/>
      <c r="D794" s="70"/>
      <c r="E794" s="71" t="s">
        <v>79</v>
      </c>
      <c r="F794" s="70"/>
      <c r="G794" s="70"/>
      <c r="H794" s="70"/>
      <c r="I794" s="70"/>
      <c r="J794" s="72"/>
    </row>
    <row r="795" spans="1:10" x14ac:dyDescent="0.2">
      <c r="A795" s="67">
        <v>784</v>
      </c>
      <c r="B795" s="70"/>
      <c r="C795" s="69"/>
      <c r="D795" s="70"/>
      <c r="E795" s="71" t="s">
        <v>82</v>
      </c>
      <c r="F795" s="70"/>
      <c r="G795" s="70"/>
      <c r="H795" s="70"/>
      <c r="I795" s="70"/>
      <c r="J795" s="72"/>
    </row>
    <row r="796" spans="1:10" x14ac:dyDescent="0.2">
      <c r="A796" s="67">
        <v>785</v>
      </c>
      <c r="B796" s="70"/>
      <c r="C796" s="69"/>
      <c r="D796" s="70"/>
      <c r="E796" s="71" t="s">
        <v>91</v>
      </c>
      <c r="F796" s="70"/>
      <c r="G796" s="70"/>
      <c r="H796" s="70"/>
      <c r="I796" s="70"/>
      <c r="J796" s="72"/>
    </row>
    <row r="797" spans="1:10" x14ac:dyDescent="0.2">
      <c r="A797" s="67">
        <v>786</v>
      </c>
      <c r="B797" s="70"/>
      <c r="C797" s="69"/>
      <c r="D797" s="70"/>
      <c r="E797" s="71" t="s">
        <v>70</v>
      </c>
      <c r="F797" s="70"/>
      <c r="G797" s="70"/>
      <c r="H797" s="70"/>
      <c r="I797" s="70"/>
      <c r="J797" s="72"/>
    </row>
    <row r="798" spans="1:10" x14ac:dyDescent="0.2">
      <c r="A798" s="67">
        <v>787</v>
      </c>
      <c r="B798" s="70"/>
      <c r="C798" s="69"/>
      <c r="D798" s="70"/>
      <c r="E798" s="71" t="s">
        <v>76</v>
      </c>
      <c r="F798" s="70"/>
      <c r="G798" s="70"/>
      <c r="H798" s="70"/>
      <c r="I798" s="70"/>
      <c r="J798" s="72"/>
    </row>
    <row r="799" spans="1:10" x14ac:dyDescent="0.2">
      <c r="A799" s="67">
        <v>788</v>
      </c>
      <c r="B799" s="70"/>
      <c r="C799" s="69"/>
      <c r="D799" s="70"/>
      <c r="E799" s="71" t="s">
        <v>133</v>
      </c>
      <c r="F799" s="70"/>
      <c r="G799" s="70"/>
      <c r="H799" s="70"/>
      <c r="I799" s="70"/>
      <c r="J799" s="72"/>
    </row>
    <row r="800" spans="1:10" x14ac:dyDescent="0.2">
      <c r="A800" s="67">
        <v>789</v>
      </c>
      <c r="B800" s="70"/>
      <c r="C800" s="69"/>
      <c r="D800" s="70"/>
      <c r="E800" s="71" t="s">
        <v>85</v>
      </c>
      <c r="F800" s="70"/>
      <c r="G800" s="70"/>
      <c r="H800" s="70"/>
      <c r="I800" s="70"/>
      <c r="J800" s="72"/>
    </row>
    <row r="801" spans="1:10" x14ac:dyDescent="0.2">
      <c r="A801" s="67">
        <v>790</v>
      </c>
      <c r="B801" s="70"/>
      <c r="C801" s="69"/>
      <c r="D801" s="70"/>
      <c r="E801" s="71" t="s">
        <v>105</v>
      </c>
      <c r="F801" s="70"/>
      <c r="G801" s="70"/>
      <c r="H801" s="70"/>
      <c r="I801" s="70"/>
      <c r="J801" s="72"/>
    </row>
    <row r="802" spans="1:10" x14ac:dyDescent="0.2">
      <c r="A802" s="67">
        <v>791</v>
      </c>
      <c r="B802" s="70"/>
      <c r="C802" s="69"/>
      <c r="D802" s="70"/>
      <c r="E802" s="71" t="s">
        <v>108</v>
      </c>
      <c r="F802" s="70"/>
      <c r="G802" s="70"/>
      <c r="H802" s="70"/>
      <c r="I802" s="70"/>
      <c r="J802" s="72"/>
    </row>
    <row r="803" spans="1:10" x14ac:dyDescent="0.2">
      <c r="A803" s="67">
        <v>792</v>
      </c>
      <c r="B803" s="70"/>
      <c r="C803" s="69"/>
      <c r="D803" s="70"/>
      <c r="E803" s="71" t="s">
        <v>248</v>
      </c>
      <c r="F803" s="70"/>
      <c r="G803" s="70"/>
      <c r="H803" s="70"/>
      <c r="I803" s="70"/>
      <c r="J803" s="72"/>
    </row>
    <row r="804" spans="1:10" x14ac:dyDescent="0.2">
      <c r="A804" s="67">
        <v>793</v>
      </c>
      <c r="B804" s="70"/>
      <c r="C804" s="69"/>
      <c r="D804" s="70"/>
      <c r="E804" s="71" t="s">
        <v>243</v>
      </c>
      <c r="F804" s="70"/>
      <c r="G804" s="70"/>
      <c r="H804" s="70"/>
      <c r="I804" s="70"/>
      <c r="J804" s="72"/>
    </row>
    <row r="805" spans="1:10" x14ac:dyDescent="0.2">
      <c r="A805" s="67">
        <v>794</v>
      </c>
      <c r="B805" s="70"/>
      <c r="C805" s="69"/>
      <c r="D805" s="70"/>
      <c r="E805" s="71" t="s">
        <v>237</v>
      </c>
      <c r="F805" s="70"/>
      <c r="G805" s="70"/>
      <c r="H805" s="70"/>
      <c r="I805" s="70"/>
      <c r="J805" s="72"/>
    </row>
    <row r="806" spans="1:10" x14ac:dyDescent="0.2">
      <c r="A806" s="67">
        <v>795</v>
      </c>
      <c r="B806" s="70"/>
      <c r="C806" s="69"/>
      <c r="D806" s="70"/>
      <c r="E806" s="71" t="s">
        <v>254</v>
      </c>
      <c r="F806" s="70"/>
      <c r="G806" s="70"/>
      <c r="H806" s="70"/>
      <c r="I806" s="70"/>
      <c r="J806" s="72"/>
    </row>
    <row r="807" spans="1:10" x14ac:dyDescent="0.2">
      <c r="A807" s="67">
        <v>796</v>
      </c>
      <c r="B807" s="70"/>
      <c r="C807" s="69"/>
      <c r="D807" s="70"/>
      <c r="E807" s="71" t="s">
        <v>268</v>
      </c>
      <c r="F807" s="70"/>
      <c r="G807" s="70"/>
      <c r="H807" s="70"/>
      <c r="I807" s="70"/>
      <c r="J807" s="72"/>
    </row>
    <row r="808" spans="1:10" x14ac:dyDescent="0.2">
      <c r="A808" s="67">
        <v>797</v>
      </c>
      <c r="B808" s="70"/>
      <c r="C808" s="69"/>
      <c r="D808" s="70"/>
      <c r="E808" s="71" t="s">
        <v>257</v>
      </c>
      <c r="F808" s="70"/>
      <c r="G808" s="70"/>
      <c r="H808" s="70"/>
      <c r="I808" s="70"/>
      <c r="J808" s="72"/>
    </row>
    <row r="809" spans="1:10" x14ac:dyDescent="0.2">
      <c r="A809" s="67">
        <v>798</v>
      </c>
      <c r="B809" s="70"/>
      <c r="C809" s="69"/>
      <c r="D809" s="70"/>
      <c r="E809" s="71" t="s">
        <v>271</v>
      </c>
      <c r="F809" s="70"/>
      <c r="G809" s="70"/>
      <c r="H809" s="70"/>
      <c r="I809" s="70"/>
      <c r="J809" s="72"/>
    </row>
    <row r="810" spans="1:10" x14ac:dyDescent="0.2">
      <c r="A810" s="67">
        <v>799</v>
      </c>
      <c r="B810" s="70"/>
      <c r="C810" s="69"/>
      <c r="D810" s="70"/>
      <c r="E810" s="71" t="s">
        <v>283</v>
      </c>
      <c r="F810" s="70"/>
      <c r="G810" s="70"/>
      <c r="H810" s="70"/>
      <c r="I810" s="70"/>
      <c r="J810" s="72"/>
    </row>
    <row r="811" spans="1:10" x14ac:dyDescent="0.2">
      <c r="A811" s="67">
        <v>800</v>
      </c>
      <c r="B811" s="70"/>
      <c r="C811" s="69"/>
      <c r="D811" s="70"/>
      <c r="E811" s="71" t="s">
        <v>196</v>
      </c>
      <c r="F811" s="70"/>
      <c r="G811" s="70"/>
      <c r="H811" s="70"/>
      <c r="I811" s="70"/>
      <c r="J811" s="72"/>
    </row>
    <row r="812" spans="1:10" x14ac:dyDescent="0.2">
      <c r="A812" s="67">
        <v>801</v>
      </c>
      <c r="B812" s="70"/>
      <c r="C812" s="69"/>
      <c r="D812" s="70"/>
      <c r="E812" s="71" t="s">
        <v>174</v>
      </c>
      <c r="F812" s="70"/>
      <c r="G812" s="70"/>
      <c r="H812" s="70"/>
      <c r="I812" s="70"/>
      <c r="J812" s="72"/>
    </row>
    <row r="813" spans="1:10" x14ac:dyDescent="0.2">
      <c r="A813" s="67">
        <v>802</v>
      </c>
      <c r="B813" s="70"/>
      <c r="C813" s="69"/>
      <c r="D813" s="70"/>
      <c r="E813" s="71" t="s">
        <v>289</v>
      </c>
      <c r="F813" s="70"/>
      <c r="G813" s="70"/>
      <c r="H813" s="70"/>
      <c r="I813" s="70"/>
      <c r="J813" s="72"/>
    </row>
    <row r="814" spans="1:10" x14ac:dyDescent="0.2">
      <c r="A814" s="67">
        <v>803</v>
      </c>
      <c r="B814" s="70"/>
      <c r="C814" s="69"/>
      <c r="D814" s="70"/>
      <c r="E814" s="71" t="s">
        <v>171</v>
      </c>
      <c r="F814" s="70"/>
      <c r="G814" s="70"/>
      <c r="H814" s="70"/>
      <c r="I814" s="70"/>
      <c r="J814" s="72"/>
    </row>
    <row r="815" spans="1:10" x14ac:dyDescent="0.2">
      <c r="A815" s="67">
        <v>804</v>
      </c>
      <c r="B815" s="70"/>
      <c r="C815" s="69"/>
      <c r="D815" s="70"/>
      <c r="E815" s="71" t="s">
        <v>301</v>
      </c>
      <c r="F815" s="70"/>
      <c r="G815" s="70"/>
      <c r="H815" s="70"/>
      <c r="I815" s="70"/>
      <c r="J815" s="72"/>
    </row>
    <row r="816" spans="1:10" x14ac:dyDescent="0.2">
      <c r="A816" s="67">
        <v>805</v>
      </c>
      <c r="B816" s="70"/>
      <c r="C816" s="69"/>
      <c r="D816" s="70"/>
      <c r="E816" s="71" t="s">
        <v>228</v>
      </c>
      <c r="F816" s="70"/>
      <c r="G816" s="70"/>
      <c r="H816" s="70"/>
      <c r="I816" s="70"/>
      <c r="J816" s="72"/>
    </row>
    <row r="817" spans="1:10" x14ac:dyDescent="0.2">
      <c r="A817" s="67">
        <v>806</v>
      </c>
      <c r="B817" s="70"/>
      <c r="C817" s="69"/>
      <c r="D817" s="70"/>
      <c r="E817" s="71" t="s">
        <v>213</v>
      </c>
      <c r="F817" s="70"/>
      <c r="G817" s="70"/>
      <c r="H817" s="70"/>
      <c r="I817" s="70"/>
      <c r="J817" s="72"/>
    </row>
    <row r="818" spans="1:10" x14ac:dyDescent="0.2">
      <c r="A818" s="67">
        <v>807</v>
      </c>
      <c r="B818" s="70"/>
      <c r="C818" s="69"/>
      <c r="D818" s="70"/>
      <c r="E818" s="71" t="s">
        <v>225</v>
      </c>
      <c r="F818" s="70"/>
      <c r="G818" s="70"/>
      <c r="H818" s="70"/>
      <c r="I818" s="70"/>
      <c r="J818" s="72"/>
    </row>
    <row r="819" spans="1:10" x14ac:dyDescent="0.2">
      <c r="A819" s="67">
        <v>808</v>
      </c>
      <c r="B819" s="70"/>
      <c r="C819" s="69"/>
      <c r="D819" s="70"/>
      <c r="E819" s="71" t="s">
        <v>309</v>
      </c>
      <c r="F819" s="70"/>
      <c r="G819" s="70"/>
      <c r="H819" s="70"/>
      <c r="I819" s="70"/>
      <c r="J819" s="72"/>
    </row>
    <row r="820" spans="1:10" x14ac:dyDescent="0.2">
      <c r="A820" s="67">
        <v>809</v>
      </c>
      <c r="B820" s="70"/>
      <c r="C820" s="69"/>
      <c r="D820" s="70"/>
      <c r="E820" s="71" t="s">
        <v>307</v>
      </c>
      <c r="F820" s="70"/>
      <c r="G820" s="70"/>
      <c r="H820" s="70"/>
      <c r="I820" s="70"/>
      <c r="J820" s="72"/>
    </row>
    <row r="821" spans="1:10" x14ac:dyDescent="0.2">
      <c r="A821" s="67">
        <v>810</v>
      </c>
      <c r="B821" s="70"/>
      <c r="C821" s="69"/>
      <c r="D821" s="70"/>
      <c r="E821" s="71" t="s">
        <v>145</v>
      </c>
      <c r="F821" s="70"/>
      <c r="G821" s="70"/>
      <c r="H821" s="70"/>
      <c r="I821" s="70"/>
      <c r="J821" s="72"/>
    </row>
    <row r="822" spans="1:10" x14ac:dyDescent="0.2">
      <c r="A822" s="67">
        <v>811</v>
      </c>
      <c r="B822" s="70"/>
      <c r="C822" s="69"/>
      <c r="D822" s="70"/>
      <c r="E822" s="71" t="s">
        <v>154</v>
      </c>
      <c r="F822" s="70"/>
      <c r="G822" s="70"/>
      <c r="H822" s="70"/>
      <c r="I822" s="70"/>
      <c r="J822" s="72"/>
    </row>
    <row r="823" spans="1:10" x14ac:dyDescent="0.2">
      <c r="A823" s="67">
        <v>812</v>
      </c>
      <c r="B823" s="70"/>
      <c r="C823" s="69"/>
      <c r="D823" s="70"/>
      <c r="E823" s="71" t="s">
        <v>260</v>
      </c>
      <c r="F823" s="70"/>
      <c r="G823" s="70"/>
      <c r="H823" s="70"/>
      <c r="I823" s="70"/>
      <c r="J823" s="72"/>
    </row>
    <row r="824" spans="1:10" x14ac:dyDescent="0.2">
      <c r="A824" s="67">
        <v>813</v>
      </c>
      <c r="B824" s="70"/>
      <c r="C824" s="69"/>
      <c r="D824" s="70"/>
      <c r="E824" s="71" t="s">
        <v>295</v>
      </c>
      <c r="F824" s="70"/>
      <c r="G824" s="70"/>
      <c r="H824" s="70"/>
      <c r="I824" s="70"/>
      <c r="J824" s="72"/>
    </row>
    <row r="825" spans="1:10" x14ac:dyDescent="0.2">
      <c r="A825" s="67">
        <v>814</v>
      </c>
      <c r="B825" s="70"/>
      <c r="C825" s="69"/>
      <c r="D825" s="70"/>
      <c r="E825" s="71" t="s">
        <v>240</v>
      </c>
      <c r="F825" s="70"/>
      <c r="G825" s="70"/>
      <c r="H825" s="70"/>
      <c r="I825" s="70"/>
      <c r="J825" s="72"/>
    </row>
    <row r="826" spans="1:10" x14ac:dyDescent="0.2">
      <c r="A826" s="67">
        <v>815</v>
      </c>
      <c r="B826" s="70"/>
      <c r="C826" s="69"/>
      <c r="D826" s="70"/>
      <c r="E826" s="71" t="s">
        <v>274</v>
      </c>
      <c r="F826" s="70"/>
      <c r="G826" s="70"/>
      <c r="H826" s="70"/>
      <c r="I826" s="70"/>
      <c r="J826" s="72"/>
    </row>
    <row r="827" spans="1:10" x14ac:dyDescent="0.2">
      <c r="A827" s="67">
        <v>816</v>
      </c>
      <c r="B827" s="70"/>
      <c r="C827" s="69"/>
      <c r="D827" s="70"/>
      <c r="E827" s="71" t="s">
        <v>231</v>
      </c>
      <c r="F827" s="70"/>
      <c r="G827" s="70"/>
      <c r="H827" s="70"/>
      <c r="I827" s="70"/>
      <c r="J827" s="72"/>
    </row>
    <row r="828" spans="1:10" x14ac:dyDescent="0.2">
      <c r="A828" s="67">
        <v>817</v>
      </c>
      <c r="B828" s="70"/>
      <c r="C828" s="69"/>
      <c r="D828" s="70"/>
      <c r="E828" s="71" t="s">
        <v>277</v>
      </c>
      <c r="F828" s="70"/>
      <c r="G828" s="70"/>
      <c r="H828" s="70"/>
      <c r="I828" s="70"/>
      <c r="J828" s="72"/>
    </row>
    <row r="829" spans="1:10" x14ac:dyDescent="0.2">
      <c r="A829" s="67">
        <v>818</v>
      </c>
      <c r="B829" s="70"/>
      <c r="C829" s="69"/>
      <c r="D829" s="70"/>
      <c r="E829" s="71" t="s">
        <v>234</v>
      </c>
      <c r="F829" s="70"/>
      <c r="G829" s="70"/>
      <c r="H829" s="70"/>
      <c r="I829" s="70"/>
      <c r="J829" s="72"/>
    </row>
    <row r="830" spans="1:10" x14ac:dyDescent="0.2">
      <c r="A830" s="67">
        <v>819</v>
      </c>
      <c r="B830" s="70"/>
      <c r="C830" s="69"/>
      <c r="D830" s="70"/>
      <c r="E830" s="71" t="s">
        <v>124</v>
      </c>
      <c r="F830" s="70"/>
      <c r="G830" s="70"/>
      <c r="H830" s="70"/>
      <c r="I830" s="70"/>
      <c r="J830" s="72"/>
    </row>
    <row r="831" spans="1:10" x14ac:dyDescent="0.2">
      <c r="A831" s="67">
        <v>820</v>
      </c>
      <c r="B831" s="70"/>
      <c r="C831" s="69"/>
      <c r="D831" s="70"/>
      <c r="E831" s="71" t="s">
        <v>292</v>
      </c>
      <c r="F831" s="70"/>
      <c r="G831" s="70"/>
      <c r="H831" s="70"/>
      <c r="I831" s="70"/>
      <c r="J831" s="72"/>
    </row>
    <row r="832" spans="1:10" x14ac:dyDescent="0.2">
      <c r="A832" s="67">
        <v>821</v>
      </c>
      <c r="B832" s="70"/>
      <c r="C832" s="69"/>
      <c r="D832" s="70"/>
      <c r="E832" s="71" t="s">
        <v>263</v>
      </c>
      <c r="F832" s="70"/>
      <c r="G832" s="70"/>
      <c r="H832" s="70"/>
      <c r="I832" s="70"/>
      <c r="J832" s="72"/>
    </row>
    <row r="833" spans="1:10" x14ac:dyDescent="0.2">
      <c r="A833" s="67">
        <v>822</v>
      </c>
      <c r="B833" s="70"/>
      <c r="C833" s="69"/>
      <c r="D833" s="70"/>
      <c r="E833" s="71" t="s">
        <v>298</v>
      </c>
      <c r="F833" s="70"/>
      <c r="G833" s="70"/>
      <c r="H833" s="70"/>
      <c r="I833" s="70"/>
      <c r="J833" s="72"/>
    </row>
    <row r="834" spans="1:10" x14ac:dyDescent="0.2">
      <c r="A834" s="67">
        <v>823</v>
      </c>
      <c r="B834" s="70"/>
      <c r="C834" s="69"/>
      <c r="D834" s="70"/>
      <c r="E834" s="71" t="s">
        <v>304</v>
      </c>
      <c r="F834" s="70"/>
      <c r="G834" s="70"/>
      <c r="H834" s="70"/>
      <c r="I834" s="70"/>
      <c r="J834" s="72"/>
    </row>
    <row r="835" spans="1:10" x14ac:dyDescent="0.2">
      <c r="A835" s="67">
        <v>824</v>
      </c>
      <c r="B835" s="70"/>
      <c r="C835" s="69"/>
      <c r="D835" s="70"/>
      <c r="E835" s="71" t="s">
        <v>207</v>
      </c>
      <c r="F835" s="70"/>
      <c r="G835" s="70"/>
      <c r="H835" s="70"/>
      <c r="I835" s="70"/>
      <c r="J835" s="72"/>
    </row>
    <row r="836" spans="1:10" x14ac:dyDescent="0.2">
      <c r="A836" s="67">
        <v>825</v>
      </c>
      <c r="B836" s="70"/>
      <c r="C836" s="69"/>
      <c r="D836" s="70"/>
      <c r="E836" s="71" t="s">
        <v>88</v>
      </c>
      <c r="F836" s="70"/>
      <c r="G836" s="70"/>
      <c r="H836" s="70"/>
      <c r="I836" s="70"/>
      <c r="J836" s="72"/>
    </row>
    <row r="837" spans="1:10" x14ac:dyDescent="0.2">
      <c r="A837" s="67">
        <v>826</v>
      </c>
      <c r="B837" s="70"/>
      <c r="C837" s="69"/>
      <c r="D837" s="70"/>
      <c r="E837" s="71" t="s">
        <v>142</v>
      </c>
      <c r="F837" s="70"/>
      <c r="G837" s="70"/>
      <c r="H837" s="70"/>
      <c r="I837" s="70"/>
      <c r="J837" s="72"/>
    </row>
    <row r="838" spans="1:10" x14ac:dyDescent="0.2">
      <c r="A838" s="67">
        <v>827</v>
      </c>
      <c r="B838" s="70"/>
      <c r="C838" s="69"/>
      <c r="D838" s="70"/>
      <c r="E838" s="71" t="s">
        <v>94</v>
      </c>
      <c r="F838" s="70"/>
      <c r="G838" s="70"/>
      <c r="H838" s="70"/>
      <c r="I838" s="70"/>
      <c r="J838" s="72"/>
    </row>
    <row r="839" spans="1:10" x14ac:dyDescent="0.2">
      <c r="A839" s="67">
        <v>828</v>
      </c>
      <c r="B839" s="70"/>
      <c r="C839" s="69"/>
      <c r="D839" s="70"/>
      <c r="E839" s="71" t="s">
        <v>188</v>
      </c>
      <c r="F839" s="70"/>
      <c r="G839" s="70"/>
      <c r="H839" s="70"/>
      <c r="I839" s="70"/>
      <c r="J839" s="72"/>
    </row>
    <row r="840" spans="1:10" x14ac:dyDescent="0.2">
      <c r="A840" s="67">
        <v>829</v>
      </c>
      <c r="B840" s="70"/>
      <c r="C840" s="69"/>
      <c r="D840" s="70"/>
      <c r="E840" s="71" t="s">
        <v>162</v>
      </c>
      <c r="F840" s="70"/>
      <c r="G840" s="70"/>
      <c r="H840" s="70"/>
      <c r="I840" s="70"/>
      <c r="J840" s="72"/>
    </row>
    <row r="841" spans="1:10" x14ac:dyDescent="0.2">
      <c r="A841" s="67">
        <v>830</v>
      </c>
      <c r="B841" s="70"/>
      <c r="C841" s="69"/>
      <c r="D841" s="70"/>
      <c r="E841" s="71" t="s">
        <v>219</v>
      </c>
      <c r="F841" s="70"/>
      <c r="G841" s="70"/>
      <c r="H841" s="70"/>
      <c r="I841" s="70"/>
      <c r="J841" s="72"/>
    </row>
    <row r="842" spans="1:10" x14ac:dyDescent="0.2">
      <c r="A842" s="67">
        <v>831</v>
      </c>
      <c r="B842" s="70"/>
      <c r="C842" s="69"/>
      <c r="D842" s="70"/>
      <c r="E842" s="71" t="s">
        <v>202</v>
      </c>
      <c r="F842" s="70"/>
      <c r="G842" s="70"/>
      <c r="H842" s="70"/>
      <c r="I842" s="70"/>
      <c r="J842" s="72"/>
    </row>
    <row r="843" spans="1:10" x14ac:dyDescent="0.2">
      <c r="A843" s="67">
        <v>832</v>
      </c>
      <c r="B843" s="70"/>
      <c r="C843" s="69"/>
      <c r="D843" s="70"/>
      <c r="E843" s="71" t="s">
        <v>111</v>
      </c>
      <c r="F843" s="70"/>
      <c r="G843" s="70"/>
      <c r="H843" s="70"/>
      <c r="I843" s="70"/>
      <c r="J843" s="72"/>
    </row>
    <row r="844" spans="1:10" x14ac:dyDescent="0.2">
      <c r="A844" s="67">
        <v>833</v>
      </c>
      <c r="B844" s="70"/>
      <c r="C844" s="69"/>
      <c r="D844" s="70"/>
      <c r="E844" s="71" t="s">
        <v>120</v>
      </c>
      <c r="F844" s="70"/>
      <c r="G844" s="70"/>
      <c r="H844" s="70"/>
      <c r="I844" s="70"/>
      <c r="J844" s="72"/>
    </row>
    <row r="845" spans="1:10" x14ac:dyDescent="0.2">
      <c r="A845" s="67">
        <v>834</v>
      </c>
      <c r="B845" s="70"/>
      <c r="C845" s="69"/>
      <c r="D845" s="70"/>
      <c r="E845" s="71" t="s">
        <v>114</v>
      </c>
      <c r="F845" s="70"/>
      <c r="G845" s="70"/>
      <c r="H845" s="70"/>
      <c r="I845" s="70"/>
      <c r="J845" s="72"/>
    </row>
    <row r="846" spans="1:10" x14ac:dyDescent="0.2">
      <c r="A846" s="67">
        <v>835</v>
      </c>
      <c r="B846" s="70"/>
      <c r="C846" s="69"/>
      <c r="D846" s="70"/>
      <c r="E846" s="71" t="s">
        <v>148</v>
      </c>
      <c r="F846" s="70"/>
      <c r="G846" s="70"/>
      <c r="H846" s="70"/>
      <c r="I846" s="70"/>
      <c r="J846" s="72"/>
    </row>
    <row r="847" spans="1:10" x14ac:dyDescent="0.2">
      <c r="A847" s="67">
        <v>836</v>
      </c>
      <c r="B847" s="70"/>
      <c r="C847" s="69"/>
      <c r="D847" s="70"/>
      <c r="E847" s="71" t="s">
        <v>98</v>
      </c>
      <c r="F847" s="70"/>
      <c r="G847" s="70"/>
      <c r="H847" s="70"/>
      <c r="I847" s="70"/>
      <c r="J847" s="72"/>
    </row>
    <row r="848" spans="1:10" x14ac:dyDescent="0.2">
      <c r="A848" s="67">
        <v>837</v>
      </c>
      <c r="B848" s="70"/>
      <c r="C848" s="69"/>
      <c r="D848" s="70"/>
      <c r="E848" s="71" t="s">
        <v>136</v>
      </c>
      <c r="F848" s="70"/>
      <c r="G848" s="70"/>
      <c r="H848" s="70"/>
      <c r="I848" s="70"/>
      <c r="J848" s="72"/>
    </row>
    <row r="849" spans="1:10" x14ac:dyDescent="0.2">
      <c r="A849" s="67">
        <v>838</v>
      </c>
      <c r="B849" s="70"/>
      <c r="C849" s="69"/>
      <c r="D849" s="70"/>
      <c r="E849" s="71" t="s">
        <v>168</v>
      </c>
      <c r="F849" s="70"/>
      <c r="G849" s="70"/>
      <c r="H849" s="70"/>
      <c r="I849" s="70"/>
      <c r="J849" s="72"/>
    </row>
    <row r="850" spans="1:10" x14ac:dyDescent="0.2">
      <c r="A850" s="67">
        <v>839</v>
      </c>
      <c r="B850" s="70"/>
      <c r="C850" s="69"/>
      <c r="D850" s="70"/>
      <c r="E850" s="71" t="s">
        <v>199</v>
      </c>
      <c r="F850" s="70"/>
      <c r="G850" s="70"/>
      <c r="H850" s="70"/>
      <c r="I850" s="70"/>
      <c r="J850" s="72"/>
    </row>
    <row r="851" spans="1:10" x14ac:dyDescent="0.2">
      <c r="A851" s="67">
        <v>840</v>
      </c>
      <c r="B851" s="70"/>
      <c r="C851" s="69"/>
      <c r="D851" s="70"/>
      <c r="E851" s="71" t="s">
        <v>177</v>
      </c>
      <c r="F851" s="70"/>
      <c r="G851" s="70"/>
      <c r="H851" s="70"/>
      <c r="I851" s="70"/>
      <c r="J851" s="72"/>
    </row>
    <row r="852" spans="1:10" x14ac:dyDescent="0.2">
      <c r="A852" s="67">
        <v>841</v>
      </c>
      <c r="B852" s="70"/>
      <c r="C852" s="69"/>
      <c r="D852" s="70"/>
      <c r="E852" s="71" t="s">
        <v>185</v>
      </c>
      <c r="F852" s="70"/>
      <c r="G852" s="70"/>
      <c r="H852" s="70"/>
      <c r="I852" s="70"/>
      <c r="J852" s="72"/>
    </row>
    <row r="853" spans="1:10" x14ac:dyDescent="0.2">
      <c r="A853" s="67">
        <v>842</v>
      </c>
      <c r="B853" s="70"/>
      <c r="C853" s="69"/>
      <c r="D853" s="70"/>
      <c r="E853" s="71" t="s">
        <v>251</v>
      </c>
      <c r="F853" s="70"/>
      <c r="G853" s="70"/>
      <c r="H853" s="70"/>
      <c r="I853" s="70"/>
      <c r="J853" s="72"/>
    </row>
    <row r="854" spans="1:10" x14ac:dyDescent="0.2">
      <c r="A854" s="67">
        <v>843</v>
      </c>
      <c r="B854" s="70"/>
      <c r="C854" s="69"/>
      <c r="D854" s="70"/>
      <c r="E854" s="71" t="s">
        <v>222</v>
      </c>
      <c r="F854" s="70"/>
      <c r="G854" s="70"/>
      <c r="H854" s="70"/>
      <c r="I854" s="70"/>
      <c r="J854" s="72"/>
    </row>
    <row r="855" spans="1:10" x14ac:dyDescent="0.2">
      <c r="A855" s="67">
        <v>844</v>
      </c>
      <c r="B855" s="70"/>
      <c r="C855" s="69"/>
      <c r="D855" s="70"/>
      <c r="E855" s="71" t="s">
        <v>151</v>
      </c>
      <c r="F855" s="70"/>
      <c r="G855" s="70"/>
      <c r="H855" s="70"/>
      <c r="I855" s="70"/>
      <c r="J855" s="72"/>
    </row>
    <row r="856" spans="1:10" x14ac:dyDescent="0.2">
      <c r="A856" s="67">
        <v>845</v>
      </c>
      <c r="B856" s="70"/>
      <c r="C856" s="69"/>
      <c r="D856" s="70"/>
      <c r="E856" s="71" t="s">
        <v>165</v>
      </c>
      <c r="F856" s="70"/>
      <c r="G856" s="70"/>
      <c r="H856" s="70"/>
      <c r="I856" s="70"/>
      <c r="J856" s="72"/>
    </row>
    <row r="857" spans="1:10" x14ac:dyDescent="0.2">
      <c r="A857" s="67">
        <v>846</v>
      </c>
      <c r="B857" s="70"/>
      <c r="C857" s="69"/>
      <c r="D857" s="70"/>
      <c r="E857" s="71" t="s">
        <v>216</v>
      </c>
      <c r="F857" s="70"/>
      <c r="G857" s="70"/>
      <c r="H857" s="70"/>
      <c r="I857" s="70"/>
      <c r="J857" s="72"/>
    </row>
    <row r="858" spans="1:10" x14ac:dyDescent="0.2">
      <c r="A858" s="67">
        <v>847</v>
      </c>
      <c r="B858" s="70"/>
      <c r="C858" s="69"/>
      <c r="D858" s="70"/>
      <c r="E858" s="71" t="s">
        <v>280</v>
      </c>
      <c r="F858" s="70"/>
      <c r="G858" s="70"/>
      <c r="H858" s="70"/>
      <c r="I858" s="70"/>
      <c r="J858" s="72"/>
    </row>
    <row r="859" spans="1:10" x14ac:dyDescent="0.2">
      <c r="A859" s="67">
        <v>848</v>
      </c>
      <c r="B859" s="70"/>
      <c r="C859" s="69"/>
      <c r="D859" s="70"/>
      <c r="E859" s="71" t="s">
        <v>159</v>
      </c>
      <c r="F859" s="70"/>
      <c r="G859" s="70"/>
      <c r="H859" s="70"/>
      <c r="I859" s="70"/>
      <c r="J859" s="72"/>
    </row>
    <row r="860" spans="1:10" x14ac:dyDescent="0.2">
      <c r="A860" s="67">
        <v>849</v>
      </c>
      <c r="B860" s="70"/>
      <c r="C860" s="69"/>
      <c r="D860" s="70"/>
      <c r="E860" s="71" t="s">
        <v>130</v>
      </c>
      <c r="F860" s="70"/>
      <c r="G860" s="70"/>
      <c r="H860" s="70"/>
      <c r="I860" s="70"/>
      <c r="J860" s="72"/>
    </row>
    <row r="861" spans="1:10" x14ac:dyDescent="0.2">
      <c r="A861" s="67">
        <v>850</v>
      </c>
      <c r="B861" s="70"/>
      <c r="C861" s="69"/>
      <c r="D861" s="70"/>
      <c r="E861" s="71" t="s">
        <v>101</v>
      </c>
      <c r="F861" s="70"/>
      <c r="G861" s="70"/>
      <c r="H861" s="70"/>
      <c r="I861" s="70"/>
      <c r="J861" s="72"/>
    </row>
    <row r="862" spans="1:10" x14ac:dyDescent="0.2">
      <c r="A862" s="67">
        <v>851</v>
      </c>
      <c r="B862" s="70"/>
      <c r="C862" s="69"/>
      <c r="D862" s="70"/>
      <c r="E862" s="71" t="s">
        <v>117</v>
      </c>
      <c r="F862" s="70"/>
      <c r="G862" s="70"/>
      <c r="H862" s="70"/>
      <c r="I862" s="70"/>
      <c r="J862" s="72"/>
    </row>
    <row r="863" spans="1:10" x14ac:dyDescent="0.2">
      <c r="A863" s="67">
        <v>852</v>
      </c>
      <c r="B863" s="70"/>
      <c r="C863" s="69"/>
      <c r="D863" s="70"/>
      <c r="E863" s="71" t="s">
        <v>210</v>
      </c>
      <c r="F863" s="70"/>
      <c r="G863" s="70"/>
      <c r="H863" s="70"/>
      <c r="I863" s="70"/>
      <c r="J863" s="72"/>
    </row>
    <row r="864" spans="1:10" x14ac:dyDescent="0.2">
      <c r="A864" s="67">
        <v>853</v>
      </c>
      <c r="B864" s="70"/>
      <c r="C864" s="69"/>
      <c r="D864" s="70"/>
      <c r="E864" s="71" t="s">
        <v>182</v>
      </c>
      <c r="F864" s="70"/>
      <c r="G864" s="70"/>
      <c r="H864" s="70"/>
      <c r="I864" s="70"/>
      <c r="J864" s="72"/>
    </row>
    <row r="865" spans="1:10" x14ac:dyDescent="0.2">
      <c r="A865" s="67">
        <v>854</v>
      </c>
      <c r="B865" s="70"/>
      <c r="C865" s="69"/>
      <c r="D865" s="70"/>
      <c r="E865" s="71" t="s">
        <v>191</v>
      </c>
      <c r="F865" s="70"/>
      <c r="G865" s="70"/>
      <c r="H865" s="70"/>
      <c r="I865" s="70"/>
      <c r="J865" s="72"/>
    </row>
    <row r="866" spans="1:10" x14ac:dyDescent="0.2">
      <c r="A866" s="67">
        <v>855</v>
      </c>
      <c r="B866" s="70"/>
      <c r="C866" s="69"/>
      <c r="D866" s="70"/>
      <c r="E866" s="71" t="s">
        <v>139</v>
      </c>
      <c r="F866" s="70"/>
      <c r="G866" s="70"/>
      <c r="H866" s="70"/>
      <c r="I866" s="70"/>
      <c r="J866" s="72"/>
    </row>
    <row r="867" spans="1:10" x14ac:dyDescent="0.2">
      <c r="A867" s="67">
        <v>856</v>
      </c>
      <c r="B867" s="70"/>
      <c r="C867" s="69"/>
      <c r="D867" s="70"/>
      <c r="E867" s="71" t="s">
        <v>286</v>
      </c>
      <c r="F867" s="70"/>
      <c r="G867" s="70"/>
      <c r="H867" s="70"/>
      <c r="I867" s="70"/>
      <c r="J867" s="72"/>
    </row>
    <row r="868" spans="1:10" x14ac:dyDescent="0.2">
      <c r="A868" s="67">
        <v>857</v>
      </c>
      <c r="B868" s="70"/>
      <c r="C868" s="69"/>
      <c r="D868" s="70"/>
      <c r="E868" s="71" t="s">
        <v>127</v>
      </c>
      <c r="F868" s="70"/>
      <c r="G868" s="70"/>
      <c r="H868" s="70"/>
      <c r="I868" s="70"/>
      <c r="J868" s="72"/>
    </row>
    <row r="869" spans="1:10" x14ac:dyDescent="0.2">
      <c r="A869" s="67">
        <v>858</v>
      </c>
      <c r="B869" s="70"/>
      <c r="C869" s="69"/>
      <c r="D869" s="70"/>
      <c r="E869" s="71" t="s">
        <v>408</v>
      </c>
      <c r="F869" s="70"/>
      <c r="G869" s="70"/>
      <c r="H869" s="70"/>
      <c r="I869" s="70"/>
      <c r="J869" s="72"/>
    </row>
    <row r="870" spans="1:10" x14ac:dyDescent="0.2">
      <c r="A870" s="67">
        <v>859</v>
      </c>
      <c r="B870" s="70"/>
      <c r="C870" s="69"/>
      <c r="D870" s="70"/>
      <c r="E870" s="71" t="s">
        <v>620</v>
      </c>
      <c r="F870" s="70"/>
      <c r="G870" s="70"/>
      <c r="H870" s="70"/>
      <c r="I870" s="70"/>
      <c r="J870" s="72"/>
    </row>
    <row r="871" spans="1:10" x14ac:dyDescent="0.2">
      <c r="A871" s="67">
        <v>860</v>
      </c>
      <c r="B871" s="70"/>
      <c r="C871" s="69"/>
      <c r="D871" s="70"/>
      <c r="E871" s="71" t="s">
        <v>491</v>
      </c>
      <c r="F871" s="70"/>
      <c r="G871" s="70"/>
      <c r="H871" s="70"/>
      <c r="I871" s="70"/>
      <c r="J871" s="72"/>
    </row>
    <row r="872" spans="1:10" x14ac:dyDescent="0.2">
      <c r="A872" s="67">
        <v>861</v>
      </c>
      <c r="B872" s="70"/>
      <c r="C872" s="69"/>
      <c r="D872" s="70"/>
      <c r="E872" s="71" t="s">
        <v>484</v>
      </c>
      <c r="F872" s="70"/>
      <c r="G872" s="70"/>
      <c r="H872" s="70"/>
      <c r="I872" s="70"/>
      <c r="J872" s="72"/>
    </row>
    <row r="873" spans="1:10" x14ac:dyDescent="0.2">
      <c r="A873" s="67">
        <v>862</v>
      </c>
      <c r="B873" s="70"/>
      <c r="C873" s="69"/>
      <c r="D873" s="70"/>
      <c r="E873" s="71" t="s">
        <v>386</v>
      </c>
      <c r="F873" s="70"/>
      <c r="G873" s="70"/>
      <c r="H873" s="70"/>
      <c r="I873" s="70"/>
      <c r="J873" s="72"/>
    </row>
    <row r="874" spans="1:10" x14ac:dyDescent="0.2">
      <c r="A874" s="67">
        <v>863</v>
      </c>
      <c r="B874" s="70"/>
      <c r="C874" s="69"/>
      <c r="D874" s="70"/>
      <c r="E874" s="71" t="s">
        <v>410</v>
      </c>
      <c r="F874" s="70"/>
      <c r="G874" s="70"/>
      <c r="H874" s="70"/>
      <c r="I874" s="70"/>
      <c r="J874" s="72"/>
    </row>
    <row r="875" spans="1:10" x14ac:dyDescent="0.2">
      <c r="A875" s="67">
        <v>864</v>
      </c>
      <c r="B875" s="70"/>
      <c r="C875" s="69"/>
      <c r="D875" s="70"/>
      <c r="E875" s="71" t="s">
        <v>460</v>
      </c>
      <c r="F875" s="70"/>
      <c r="G875" s="70"/>
      <c r="H875" s="70"/>
      <c r="I875" s="70"/>
      <c r="J875" s="72"/>
    </row>
    <row r="876" spans="1:10" x14ac:dyDescent="0.2">
      <c r="A876" s="67">
        <v>865</v>
      </c>
      <c r="B876" s="70"/>
      <c r="C876" s="69"/>
      <c r="D876" s="70"/>
      <c r="E876" s="71" t="s">
        <v>486</v>
      </c>
      <c r="F876" s="70"/>
      <c r="G876" s="70"/>
      <c r="H876" s="70"/>
      <c r="I876" s="70"/>
      <c r="J876" s="72"/>
    </row>
    <row r="877" spans="1:10" x14ac:dyDescent="0.2">
      <c r="A877" s="67">
        <v>866</v>
      </c>
      <c r="B877" s="70"/>
      <c r="C877" s="69"/>
      <c r="D877" s="70"/>
      <c r="E877" s="71" t="s">
        <v>546</v>
      </c>
      <c r="F877" s="70"/>
      <c r="G877" s="70"/>
      <c r="H877" s="70"/>
      <c r="I877" s="70"/>
      <c r="J877" s="72"/>
    </row>
    <row r="878" spans="1:10" x14ac:dyDescent="0.2">
      <c r="A878" s="67">
        <v>867</v>
      </c>
      <c r="B878" s="70"/>
      <c r="C878" s="69"/>
      <c r="D878" s="70"/>
      <c r="E878" s="71" t="s">
        <v>522</v>
      </c>
      <c r="F878" s="70"/>
      <c r="G878" s="70"/>
      <c r="H878" s="70"/>
      <c r="I878" s="70"/>
      <c r="J878" s="72"/>
    </row>
    <row r="879" spans="1:10" x14ac:dyDescent="0.2">
      <c r="A879" s="67">
        <v>868</v>
      </c>
      <c r="B879" s="70"/>
      <c r="C879" s="69"/>
      <c r="D879" s="70"/>
      <c r="E879" s="71" t="s">
        <v>389</v>
      </c>
      <c r="F879" s="70"/>
      <c r="G879" s="70"/>
      <c r="H879" s="70"/>
      <c r="I879" s="70"/>
      <c r="J879" s="72"/>
    </row>
    <row r="880" spans="1:10" x14ac:dyDescent="0.2">
      <c r="A880" s="67">
        <v>869</v>
      </c>
      <c r="B880" s="70"/>
      <c r="C880" s="69"/>
      <c r="D880" s="70"/>
      <c r="E880" s="71" t="s">
        <v>579</v>
      </c>
      <c r="F880" s="70"/>
      <c r="G880" s="70"/>
      <c r="H880" s="70"/>
      <c r="I880" s="70"/>
      <c r="J880" s="72"/>
    </row>
    <row r="881" spans="1:10" x14ac:dyDescent="0.2">
      <c r="A881" s="67">
        <v>870</v>
      </c>
      <c r="B881" s="70"/>
      <c r="C881" s="69"/>
      <c r="D881" s="70"/>
      <c r="E881" s="71" t="s">
        <v>366</v>
      </c>
      <c r="F881" s="70"/>
      <c r="G881" s="70"/>
      <c r="H881" s="70"/>
      <c r="I881" s="70"/>
      <c r="J881" s="72"/>
    </row>
    <row r="882" spans="1:10" x14ac:dyDescent="0.2">
      <c r="A882" s="67">
        <v>871</v>
      </c>
      <c r="B882" s="70"/>
      <c r="C882" s="69"/>
      <c r="D882" s="70"/>
      <c r="E882" s="71" t="s">
        <v>402</v>
      </c>
      <c r="F882" s="70"/>
      <c r="G882" s="70"/>
      <c r="H882" s="70"/>
      <c r="I882" s="70"/>
      <c r="J882" s="72"/>
    </row>
    <row r="883" spans="1:10" x14ac:dyDescent="0.2">
      <c r="A883" s="67">
        <v>872</v>
      </c>
      <c r="B883" s="70"/>
      <c r="C883" s="69"/>
      <c r="D883" s="70"/>
      <c r="E883" s="71" t="s">
        <v>318</v>
      </c>
      <c r="F883" s="70"/>
      <c r="G883" s="70"/>
      <c r="H883" s="70"/>
      <c r="I883" s="70"/>
      <c r="J883" s="72"/>
    </row>
    <row r="884" spans="1:10" x14ac:dyDescent="0.2">
      <c r="A884" s="67">
        <v>873</v>
      </c>
      <c r="B884" s="70"/>
      <c r="C884" s="69"/>
      <c r="D884" s="70"/>
      <c r="E884" s="71" t="s">
        <v>371</v>
      </c>
      <c r="F884" s="70"/>
      <c r="G884" s="70"/>
      <c r="H884" s="70"/>
      <c r="I884" s="70"/>
      <c r="J884" s="72"/>
    </row>
    <row r="885" spans="1:10" x14ac:dyDescent="0.2">
      <c r="A885" s="67">
        <v>874</v>
      </c>
      <c r="B885" s="70"/>
      <c r="C885" s="69"/>
      <c r="D885" s="70"/>
      <c r="E885" s="71" t="s">
        <v>453</v>
      </c>
      <c r="F885" s="70"/>
      <c r="G885" s="70"/>
      <c r="H885" s="70"/>
      <c r="I885" s="70"/>
      <c r="J885" s="72"/>
    </row>
    <row r="886" spans="1:10" x14ac:dyDescent="0.2">
      <c r="A886" s="67">
        <v>875</v>
      </c>
      <c r="B886" s="70"/>
      <c r="C886" s="69"/>
      <c r="D886" s="70"/>
      <c r="E886" s="71" t="s">
        <v>463</v>
      </c>
      <c r="F886" s="70"/>
      <c r="G886" s="70"/>
      <c r="H886" s="70"/>
      <c r="I886" s="70"/>
      <c r="J886" s="72"/>
    </row>
    <row r="887" spans="1:10" x14ac:dyDescent="0.2">
      <c r="A887" s="67">
        <v>876</v>
      </c>
      <c r="B887" s="70"/>
      <c r="C887" s="69"/>
      <c r="D887" s="70"/>
      <c r="E887" s="71" t="s">
        <v>445</v>
      </c>
      <c r="F887" s="70"/>
      <c r="G887" s="70"/>
      <c r="H887" s="70"/>
      <c r="I887" s="70"/>
      <c r="J887" s="72"/>
    </row>
    <row r="888" spans="1:10" x14ac:dyDescent="0.2">
      <c r="A888" s="67">
        <v>877</v>
      </c>
      <c r="B888" s="70"/>
      <c r="C888" s="69"/>
      <c r="D888" s="70"/>
      <c r="E888" s="71" t="s">
        <v>346</v>
      </c>
      <c r="F888" s="70"/>
      <c r="G888" s="70"/>
      <c r="H888" s="70"/>
      <c r="I888" s="70"/>
      <c r="J888" s="72"/>
    </row>
    <row r="889" spans="1:10" x14ac:dyDescent="0.2">
      <c r="A889" s="67">
        <v>878</v>
      </c>
      <c r="B889" s="70"/>
      <c r="C889" s="69"/>
      <c r="D889" s="70"/>
      <c r="E889" s="71" t="s">
        <v>329</v>
      </c>
      <c r="F889" s="70"/>
      <c r="G889" s="70"/>
      <c r="H889" s="70"/>
      <c r="I889" s="70"/>
      <c r="J889" s="72"/>
    </row>
    <row r="890" spans="1:10" x14ac:dyDescent="0.2">
      <c r="A890" s="67">
        <v>879</v>
      </c>
      <c r="B890" s="70"/>
      <c r="C890" s="69"/>
      <c r="D890" s="70"/>
      <c r="E890" s="71" t="s">
        <v>79</v>
      </c>
      <c r="F890" s="70"/>
      <c r="G890" s="70"/>
      <c r="H890" s="70"/>
      <c r="I890" s="70"/>
      <c r="J890" s="72"/>
    </row>
    <row r="891" spans="1:10" x14ac:dyDescent="0.2">
      <c r="A891" s="67">
        <v>880</v>
      </c>
      <c r="B891" s="70"/>
      <c r="C891" s="69"/>
      <c r="D891" s="70"/>
      <c r="E891" s="71" t="s">
        <v>82</v>
      </c>
      <c r="F891" s="70"/>
      <c r="G891" s="70"/>
      <c r="H891" s="70"/>
      <c r="I891" s="70"/>
      <c r="J891" s="72"/>
    </row>
    <row r="892" spans="1:10" x14ac:dyDescent="0.2">
      <c r="A892" s="67">
        <v>881</v>
      </c>
      <c r="B892" s="70"/>
      <c r="C892" s="69"/>
      <c r="D892" s="70"/>
      <c r="E892" s="71" t="s">
        <v>91</v>
      </c>
      <c r="F892" s="70"/>
      <c r="G892" s="70"/>
      <c r="H892" s="70"/>
      <c r="I892" s="70"/>
      <c r="J892" s="72"/>
    </row>
    <row r="893" spans="1:10" x14ac:dyDescent="0.2">
      <c r="A893" s="67">
        <v>882</v>
      </c>
      <c r="B893" s="70"/>
      <c r="C893" s="69"/>
      <c r="D893" s="70"/>
      <c r="E893" s="71" t="s">
        <v>70</v>
      </c>
      <c r="F893" s="70"/>
      <c r="G893" s="70"/>
      <c r="H893" s="70"/>
      <c r="I893" s="70"/>
      <c r="J893" s="72"/>
    </row>
    <row r="894" spans="1:10" x14ac:dyDescent="0.2">
      <c r="A894" s="67">
        <v>883</v>
      </c>
      <c r="B894" s="70"/>
      <c r="C894" s="69"/>
      <c r="D894" s="70"/>
      <c r="E894" s="71" t="s">
        <v>76</v>
      </c>
      <c r="F894" s="70"/>
      <c r="G894" s="70"/>
      <c r="H894" s="70"/>
      <c r="I894" s="70"/>
      <c r="J894" s="72"/>
    </row>
    <row r="895" spans="1:10" x14ac:dyDescent="0.2">
      <c r="A895" s="67">
        <v>884</v>
      </c>
      <c r="B895" s="70"/>
      <c r="C895" s="69"/>
      <c r="D895" s="70"/>
      <c r="E895" s="71" t="s">
        <v>133</v>
      </c>
      <c r="F895" s="70"/>
      <c r="G895" s="70"/>
      <c r="H895" s="70"/>
      <c r="I895" s="70"/>
      <c r="J895" s="72"/>
    </row>
    <row r="896" spans="1:10" x14ac:dyDescent="0.2">
      <c r="A896" s="67">
        <v>885</v>
      </c>
      <c r="B896" s="70"/>
      <c r="C896" s="69"/>
      <c r="D896" s="70"/>
      <c r="E896" s="71" t="s">
        <v>85</v>
      </c>
      <c r="F896" s="70"/>
      <c r="G896" s="70"/>
      <c r="H896" s="70"/>
      <c r="I896" s="70"/>
      <c r="J896" s="72"/>
    </row>
    <row r="897" spans="1:10" x14ac:dyDescent="0.2">
      <c r="A897" s="67">
        <v>886</v>
      </c>
      <c r="B897" s="70"/>
      <c r="C897" s="69"/>
      <c r="D897" s="70"/>
      <c r="E897" s="71" t="s">
        <v>105</v>
      </c>
      <c r="F897" s="70"/>
      <c r="G897" s="70"/>
      <c r="H897" s="70"/>
      <c r="I897" s="70"/>
      <c r="J897" s="72"/>
    </row>
    <row r="898" spans="1:10" x14ac:dyDescent="0.2">
      <c r="A898" s="67">
        <v>887</v>
      </c>
      <c r="B898" s="70"/>
      <c r="C898" s="69"/>
      <c r="D898" s="70"/>
      <c r="E898" s="71" t="s">
        <v>108</v>
      </c>
      <c r="F898" s="70"/>
      <c r="G898" s="70"/>
      <c r="H898" s="70"/>
      <c r="I898" s="70"/>
      <c r="J898" s="72"/>
    </row>
    <row r="899" spans="1:10" x14ac:dyDescent="0.2">
      <c r="A899" s="67">
        <v>888</v>
      </c>
      <c r="B899" s="70"/>
      <c r="C899" s="69"/>
      <c r="D899" s="70"/>
      <c r="E899" s="71" t="s">
        <v>248</v>
      </c>
      <c r="F899" s="70"/>
      <c r="G899" s="70"/>
      <c r="H899" s="70"/>
      <c r="I899" s="70"/>
      <c r="J899" s="72"/>
    </row>
    <row r="900" spans="1:10" x14ac:dyDescent="0.2">
      <c r="A900" s="67">
        <v>889</v>
      </c>
      <c r="B900" s="70"/>
      <c r="C900" s="69"/>
      <c r="D900" s="70"/>
      <c r="E900" s="71" t="s">
        <v>243</v>
      </c>
      <c r="F900" s="70"/>
      <c r="G900" s="70"/>
      <c r="H900" s="70"/>
      <c r="I900" s="70"/>
      <c r="J900" s="72"/>
    </row>
    <row r="901" spans="1:10" x14ac:dyDescent="0.2">
      <c r="A901" s="67">
        <v>890</v>
      </c>
      <c r="B901" s="70"/>
      <c r="C901" s="69"/>
      <c r="D901" s="70"/>
      <c r="E901" s="71" t="s">
        <v>237</v>
      </c>
      <c r="F901" s="70"/>
      <c r="G901" s="70"/>
      <c r="H901" s="70"/>
      <c r="I901" s="70"/>
      <c r="J901" s="72"/>
    </row>
    <row r="902" spans="1:10" x14ac:dyDescent="0.2">
      <c r="A902" s="67">
        <v>891</v>
      </c>
      <c r="B902" s="70"/>
      <c r="C902" s="69"/>
      <c r="D902" s="70"/>
      <c r="E902" s="71" t="s">
        <v>254</v>
      </c>
      <c r="F902" s="70"/>
      <c r="G902" s="70"/>
      <c r="H902" s="70"/>
      <c r="I902" s="70"/>
      <c r="J902" s="72"/>
    </row>
    <row r="903" spans="1:10" x14ac:dyDescent="0.2">
      <c r="A903" s="67">
        <v>892</v>
      </c>
      <c r="B903" s="70"/>
      <c r="C903" s="69"/>
      <c r="D903" s="70"/>
      <c r="E903" s="71" t="s">
        <v>268</v>
      </c>
      <c r="F903" s="70"/>
      <c r="G903" s="70"/>
      <c r="H903" s="70"/>
      <c r="I903" s="70"/>
      <c r="J903" s="72"/>
    </row>
    <row r="904" spans="1:10" x14ac:dyDescent="0.2">
      <c r="A904" s="67">
        <v>893</v>
      </c>
      <c r="B904" s="70"/>
      <c r="C904" s="69"/>
      <c r="D904" s="70"/>
      <c r="E904" s="71" t="s">
        <v>257</v>
      </c>
      <c r="F904" s="70"/>
      <c r="G904" s="70"/>
      <c r="H904" s="70"/>
      <c r="I904" s="70"/>
      <c r="J904" s="72"/>
    </row>
    <row r="905" spans="1:10" x14ac:dyDescent="0.2">
      <c r="A905" s="67">
        <v>894</v>
      </c>
      <c r="B905" s="70"/>
      <c r="C905" s="69"/>
      <c r="D905" s="70"/>
      <c r="E905" s="71" t="s">
        <v>271</v>
      </c>
      <c r="F905" s="70"/>
      <c r="G905" s="70"/>
      <c r="H905" s="70"/>
      <c r="I905" s="70"/>
      <c r="J905" s="72"/>
    </row>
    <row r="906" spans="1:10" x14ac:dyDescent="0.2">
      <c r="A906" s="67">
        <v>895</v>
      </c>
      <c r="B906" s="70"/>
      <c r="C906" s="69"/>
      <c r="D906" s="70"/>
      <c r="E906" s="71" t="s">
        <v>283</v>
      </c>
      <c r="F906" s="70"/>
      <c r="G906" s="70"/>
      <c r="H906" s="70"/>
      <c r="I906" s="70"/>
      <c r="J906" s="72"/>
    </row>
    <row r="907" spans="1:10" x14ac:dyDescent="0.2">
      <c r="A907" s="67">
        <v>896</v>
      </c>
      <c r="B907" s="70"/>
      <c r="C907" s="69"/>
      <c r="D907" s="70"/>
      <c r="E907" s="71" t="s">
        <v>196</v>
      </c>
      <c r="F907" s="70"/>
      <c r="G907" s="70"/>
      <c r="H907" s="70"/>
      <c r="I907" s="70"/>
      <c r="J907" s="72"/>
    </row>
    <row r="908" spans="1:10" x14ac:dyDescent="0.2">
      <c r="A908" s="67">
        <v>897</v>
      </c>
      <c r="B908" s="70"/>
      <c r="C908" s="69"/>
      <c r="D908" s="70"/>
      <c r="E908" s="71" t="s">
        <v>174</v>
      </c>
      <c r="F908" s="70"/>
      <c r="G908" s="70"/>
      <c r="H908" s="70"/>
      <c r="I908" s="70"/>
      <c r="J908" s="72"/>
    </row>
    <row r="909" spans="1:10" x14ac:dyDescent="0.2">
      <c r="A909" s="67">
        <v>898</v>
      </c>
      <c r="B909" s="70"/>
      <c r="C909" s="69"/>
      <c r="D909" s="70"/>
      <c r="E909" s="71" t="s">
        <v>289</v>
      </c>
      <c r="F909" s="70"/>
      <c r="G909" s="70"/>
      <c r="H909" s="70"/>
      <c r="I909" s="70"/>
      <c r="J909" s="72"/>
    </row>
    <row r="910" spans="1:10" x14ac:dyDescent="0.2">
      <c r="A910" s="67">
        <v>899</v>
      </c>
      <c r="B910" s="70"/>
      <c r="C910" s="69"/>
      <c r="D910" s="70"/>
      <c r="E910" s="71" t="s">
        <v>171</v>
      </c>
      <c r="F910" s="70"/>
      <c r="G910" s="70"/>
      <c r="H910" s="70"/>
      <c r="I910" s="70"/>
      <c r="J910" s="72"/>
    </row>
    <row r="911" spans="1:10" x14ac:dyDescent="0.2">
      <c r="A911" s="67">
        <v>900</v>
      </c>
      <c r="B911" s="70"/>
      <c r="C911" s="69"/>
      <c r="D911" s="70"/>
      <c r="E911" s="71" t="s">
        <v>301</v>
      </c>
      <c r="F911" s="70"/>
      <c r="G911" s="70"/>
      <c r="H911" s="70"/>
      <c r="I911" s="70"/>
      <c r="J911" s="72"/>
    </row>
    <row r="912" spans="1:10" x14ac:dyDescent="0.2">
      <c r="A912" s="67">
        <v>901</v>
      </c>
      <c r="B912" s="70"/>
      <c r="C912" s="69"/>
      <c r="D912" s="70"/>
      <c r="E912" s="71" t="s">
        <v>228</v>
      </c>
      <c r="F912" s="70"/>
      <c r="G912" s="70"/>
      <c r="H912" s="70"/>
      <c r="I912" s="70"/>
      <c r="J912" s="72"/>
    </row>
    <row r="913" spans="1:10" x14ac:dyDescent="0.2">
      <c r="A913" s="67">
        <v>902</v>
      </c>
      <c r="B913" s="70"/>
      <c r="C913" s="69"/>
      <c r="D913" s="70"/>
      <c r="E913" s="71" t="s">
        <v>213</v>
      </c>
      <c r="F913" s="70"/>
      <c r="G913" s="70"/>
      <c r="H913" s="70"/>
      <c r="I913" s="70"/>
      <c r="J913" s="72"/>
    </row>
    <row r="914" spans="1:10" x14ac:dyDescent="0.2">
      <c r="A914" s="67">
        <v>903</v>
      </c>
      <c r="B914" s="70"/>
      <c r="C914" s="69"/>
      <c r="D914" s="70"/>
      <c r="E914" s="71" t="s">
        <v>225</v>
      </c>
      <c r="F914" s="70"/>
      <c r="G914" s="70"/>
      <c r="H914" s="70"/>
      <c r="I914" s="70"/>
      <c r="J914" s="72"/>
    </row>
    <row r="915" spans="1:10" x14ac:dyDescent="0.2">
      <c r="A915" s="67">
        <v>904</v>
      </c>
      <c r="B915" s="70"/>
      <c r="C915" s="69"/>
      <c r="D915" s="70"/>
      <c r="E915" s="71" t="s">
        <v>309</v>
      </c>
      <c r="F915" s="70"/>
      <c r="G915" s="70"/>
      <c r="H915" s="70"/>
      <c r="I915" s="70"/>
      <c r="J915" s="72"/>
    </row>
    <row r="916" spans="1:10" x14ac:dyDescent="0.2">
      <c r="A916" s="67">
        <v>905</v>
      </c>
      <c r="B916" s="70"/>
      <c r="C916" s="69"/>
      <c r="D916" s="70"/>
      <c r="E916" s="71" t="s">
        <v>307</v>
      </c>
      <c r="F916" s="70"/>
      <c r="G916" s="70"/>
      <c r="H916" s="70"/>
      <c r="I916" s="70"/>
      <c r="J916" s="72"/>
    </row>
    <row r="917" spans="1:10" x14ac:dyDescent="0.2">
      <c r="A917" s="67">
        <v>906</v>
      </c>
      <c r="B917" s="70"/>
      <c r="C917" s="69"/>
      <c r="D917" s="70"/>
      <c r="E917" s="71" t="s">
        <v>145</v>
      </c>
      <c r="F917" s="70"/>
      <c r="G917" s="70"/>
      <c r="H917" s="70"/>
      <c r="I917" s="70"/>
      <c r="J917" s="72"/>
    </row>
    <row r="918" spans="1:10" x14ac:dyDescent="0.2">
      <c r="A918" s="67">
        <v>907</v>
      </c>
      <c r="B918" s="70"/>
      <c r="C918" s="69"/>
      <c r="D918" s="70"/>
      <c r="E918" s="71" t="s">
        <v>154</v>
      </c>
      <c r="F918" s="70"/>
      <c r="G918" s="70"/>
      <c r="H918" s="70"/>
      <c r="I918" s="70"/>
      <c r="J918" s="72"/>
    </row>
    <row r="919" spans="1:10" x14ac:dyDescent="0.2">
      <c r="A919" s="67">
        <v>908</v>
      </c>
      <c r="B919" s="70"/>
      <c r="C919" s="69"/>
      <c r="D919" s="70"/>
      <c r="E919" s="71" t="s">
        <v>260</v>
      </c>
      <c r="F919" s="70"/>
      <c r="G919" s="70"/>
      <c r="H919" s="70"/>
      <c r="I919" s="70"/>
      <c r="J919" s="72"/>
    </row>
    <row r="920" spans="1:10" x14ac:dyDescent="0.2">
      <c r="A920" s="67">
        <v>909</v>
      </c>
      <c r="B920" s="70"/>
      <c r="C920" s="69"/>
      <c r="D920" s="70"/>
      <c r="E920" s="71" t="s">
        <v>295</v>
      </c>
      <c r="F920" s="70"/>
      <c r="G920" s="70"/>
      <c r="H920" s="70"/>
      <c r="I920" s="70"/>
      <c r="J920" s="72"/>
    </row>
    <row r="921" spans="1:10" x14ac:dyDescent="0.2">
      <c r="A921" s="67">
        <v>910</v>
      </c>
      <c r="B921" s="70"/>
      <c r="C921" s="69"/>
      <c r="D921" s="70"/>
      <c r="E921" s="71" t="s">
        <v>240</v>
      </c>
      <c r="F921" s="70"/>
      <c r="G921" s="70"/>
      <c r="H921" s="70"/>
      <c r="I921" s="70"/>
      <c r="J921" s="72"/>
    </row>
    <row r="922" spans="1:10" x14ac:dyDescent="0.2">
      <c r="A922" s="67">
        <v>911</v>
      </c>
      <c r="B922" s="70"/>
      <c r="C922" s="69"/>
      <c r="D922" s="70"/>
      <c r="E922" s="71" t="s">
        <v>274</v>
      </c>
      <c r="F922" s="70"/>
      <c r="G922" s="70"/>
      <c r="H922" s="70"/>
      <c r="I922" s="70"/>
      <c r="J922" s="72"/>
    </row>
    <row r="923" spans="1:10" x14ac:dyDescent="0.2">
      <c r="A923" s="67">
        <v>912</v>
      </c>
      <c r="B923" s="70"/>
      <c r="C923" s="69"/>
      <c r="D923" s="70"/>
      <c r="E923" s="71" t="s">
        <v>231</v>
      </c>
      <c r="F923" s="70"/>
      <c r="G923" s="70"/>
      <c r="H923" s="70"/>
      <c r="I923" s="70"/>
      <c r="J923" s="72"/>
    </row>
    <row r="924" spans="1:10" x14ac:dyDescent="0.2">
      <c r="A924" s="67">
        <v>913</v>
      </c>
      <c r="B924" s="70"/>
      <c r="C924" s="69"/>
      <c r="D924" s="70"/>
      <c r="E924" s="71" t="s">
        <v>277</v>
      </c>
      <c r="F924" s="70"/>
      <c r="G924" s="70"/>
      <c r="H924" s="70"/>
      <c r="I924" s="70"/>
      <c r="J924" s="72"/>
    </row>
    <row r="925" spans="1:10" x14ac:dyDescent="0.2">
      <c r="A925" s="67">
        <v>914</v>
      </c>
      <c r="B925" s="70"/>
      <c r="C925" s="69"/>
      <c r="D925" s="70"/>
      <c r="E925" s="71" t="s">
        <v>234</v>
      </c>
      <c r="F925" s="70"/>
      <c r="G925" s="70"/>
      <c r="H925" s="70"/>
      <c r="I925" s="70"/>
      <c r="J925" s="72"/>
    </row>
    <row r="926" spans="1:10" x14ac:dyDescent="0.2">
      <c r="A926" s="67">
        <v>915</v>
      </c>
      <c r="B926" s="70"/>
      <c r="C926" s="69"/>
      <c r="D926" s="70"/>
      <c r="E926" s="71" t="s">
        <v>124</v>
      </c>
      <c r="F926" s="70"/>
      <c r="G926" s="70"/>
      <c r="H926" s="70"/>
      <c r="I926" s="70"/>
      <c r="J926" s="72"/>
    </row>
    <row r="927" spans="1:10" x14ac:dyDescent="0.2">
      <c r="A927" s="67">
        <v>916</v>
      </c>
      <c r="B927" s="70"/>
      <c r="C927" s="69"/>
      <c r="D927" s="70"/>
      <c r="E927" s="71" t="s">
        <v>292</v>
      </c>
      <c r="F927" s="70"/>
      <c r="G927" s="70"/>
      <c r="H927" s="70"/>
      <c r="I927" s="70"/>
      <c r="J927" s="72"/>
    </row>
    <row r="928" spans="1:10" x14ac:dyDescent="0.2">
      <c r="A928" s="67">
        <v>917</v>
      </c>
      <c r="B928" s="70"/>
      <c r="C928" s="69"/>
      <c r="D928" s="70"/>
      <c r="E928" s="71" t="s">
        <v>263</v>
      </c>
      <c r="F928" s="70"/>
      <c r="G928" s="70"/>
      <c r="H928" s="70"/>
      <c r="I928" s="70"/>
      <c r="J928" s="72"/>
    </row>
    <row r="929" spans="1:10" x14ac:dyDescent="0.2">
      <c r="A929" s="67">
        <v>918</v>
      </c>
      <c r="B929" s="70"/>
      <c r="C929" s="69"/>
      <c r="D929" s="70"/>
      <c r="E929" s="71" t="s">
        <v>298</v>
      </c>
      <c r="F929" s="70"/>
      <c r="G929" s="70"/>
      <c r="H929" s="70"/>
      <c r="I929" s="70"/>
      <c r="J929" s="72"/>
    </row>
    <row r="930" spans="1:10" x14ac:dyDescent="0.2">
      <c r="A930" s="67">
        <v>919</v>
      </c>
      <c r="B930" s="70"/>
      <c r="C930" s="69"/>
      <c r="D930" s="70"/>
      <c r="E930" s="71" t="s">
        <v>304</v>
      </c>
      <c r="F930" s="70"/>
      <c r="G930" s="70"/>
      <c r="H930" s="70"/>
      <c r="I930" s="70"/>
      <c r="J930" s="72"/>
    </row>
    <row r="931" spans="1:10" x14ac:dyDescent="0.2">
      <c r="A931" s="67">
        <v>920</v>
      </c>
      <c r="B931" s="70"/>
      <c r="C931" s="69"/>
      <c r="D931" s="70"/>
      <c r="E931" s="71" t="s">
        <v>207</v>
      </c>
      <c r="F931" s="70"/>
      <c r="G931" s="70"/>
      <c r="H931" s="70"/>
      <c r="I931" s="70"/>
      <c r="J931" s="72"/>
    </row>
    <row r="932" spans="1:10" x14ac:dyDescent="0.2">
      <c r="A932" s="67">
        <v>921</v>
      </c>
      <c r="B932" s="70"/>
      <c r="C932" s="69"/>
      <c r="D932" s="70"/>
      <c r="E932" s="71" t="s">
        <v>88</v>
      </c>
      <c r="F932" s="70"/>
      <c r="G932" s="70"/>
      <c r="H932" s="70"/>
      <c r="I932" s="70"/>
      <c r="J932" s="72"/>
    </row>
    <row r="933" spans="1:10" x14ac:dyDescent="0.2">
      <c r="A933" s="67">
        <v>922</v>
      </c>
      <c r="B933" s="70"/>
      <c r="C933" s="69"/>
      <c r="D933" s="70"/>
      <c r="E933" s="71" t="s">
        <v>142</v>
      </c>
      <c r="F933" s="70"/>
      <c r="G933" s="70"/>
      <c r="H933" s="70"/>
      <c r="I933" s="70"/>
      <c r="J933" s="72"/>
    </row>
    <row r="934" spans="1:10" x14ac:dyDescent="0.2">
      <c r="A934" s="67">
        <v>923</v>
      </c>
      <c r="B934" s="70"/>
      <c r="C934" s="69"/>
      <c r="D934" s="70"/>
      <c r="E934" s="71" t="s">
        <v>94</v>
      </c>
      <c r="F934" s="70"/>
      <c r="G934" s="70"/>
      <c r="H934" s="70"/>
      <c r="I934" s="70"/>
      <c r="J934" s="72"/>
    </row>
    <row r="935" spans="1:10" x14ac:dyDescent="0.2">
      <c r="A935" s="67">
        <v>924</v>
      </c>
      <c r="B935" s="70"/>
      <c r="C935" s="69"/>
      <c r="D935" s="70"/>
      <c r="E935" s="71" t="s">
        <v>188</v>
      </c>
      <c r="F935" s="70"/>
      <c r="G935" s="70"/>
      <c r="H935" s="70"/>
      <c r="I935" s="70"/>
      <c r="J935" s="72"/>
    </row>
    <row r="936" spans="1:10" x14ac:dyDescent="0.2">
      <c r="A936" s="67">
        <v>925</v>
      </c>
      <c r="B936" s="70"/>
      <c r="C936" s="69"/>
      <c r="D936" s="70"/>
      <c r="E936" s="71" t="s">
        <v>162</v>
      </c>
      <c r="F936" s="70"/>
      <c r="G936" s="70"/>
      <c r="H936" s="70"/>
      <c r="I936" s="70"/>
      <c r="J936" s="72"/>
    </row>
    <row r="937" spans="1:10" x14ac:dyDescent="0.2">
      <c r="A937" s="67">
        <v>926</v>
      </c>
      <c r="B937" s="70"/>
      <c r="C937" s="69"/>
      <c r="D937" s="70"/>
      <c r="E937" s="71" t="s">
        <v>219</v>
      </c>
      <c r="F937" s="70"/>
      <c r="G937" s="70"/>
      <c r="H937" s="70"/>
      <c r="I937" s="70"/>
      <c r="J937" s="72"/>
    </row>
    <row r="938" spans="1:10" x14ac:dyDescent="0.2">
      <c r="A938" s="67">
        <v>927</v>
      </c>
      <c r="B938" s="70"/>
      <c r="C938" s="69"/>
      <c r="D938" s="70"/>
      <c r="E938" s="71" t="s">
        <v>202</v>
      </c>
      <c r="F938" s="70"/>
      <c r="G938" s="70"/>
      <c r="H938" s="70"/>
      <c r="I938" s="70"/>
      <c r="J938" s="72"/>
    </row>
    <row r="939" spans="1:10" x14ac:dyDescent="0.2">
      <c r="A939" s="67">
        <v>928</v>
      </c>
      <c r="B939" s="70"/>
      <c r="C939" s="69"/>
      <c r="D939" s="70"/>
      <c r="E939" s="71" t="s">
        <v>111</v>
      </c>
      <c r="F939" s="70"/>
      <c r="G939" s="70"/>
      <c r="H939" s="70"/>
      <c r="I939" s="70"/>
      <c r="J939" s="72"/>
    </row>
    <row r="940" spans="1:10" x14ac:dyDescent="0.2">
      <c r="A940" s="67">
        <v>929</v>
      </c>
      <c r="B940" s="70"/>
      <c r="C940" s="69"/>
      <c r="D940" s="70"/>
      <c r="E940" s="71" t="s">
        <v>120</v>
      </c>
      <c r="F940" s="70"/>
      <c r="G940" s="70"/>
      <c r="H940" s="70"/>
      <c r="I940" s="70"/>
      <c r="J940" s="72"/>
    </row>
    <row r="941" spans="1:10" x14ac:dyDescent="0.2">
      <c r="A941" s="67">
        <v>930</v>
      </c>
      <c r="B941" s="70"/>
      <c r="C941" s="69"/>
      <c r="D941" s="70"/>
      <c r="E941" s="71" t="s">
        <v>114</v>
      </c>
      <c r="F941" s="70"/>
      <c r="G941" s="70"/>
      <c r="H941" s="70"/>
      <c r="I941" s="70"/>
      <c r="J941" s="72"/>
    </row>
    <row r="942" spans="1:10" x14ac:dyDescent="0.2">
      <c r="A942" s="67">
        <v>931</v>
      </c>
      <c r="B942" s="70"/>
      <c r="C942" s="69"/>
      <c r="D942" s="70"/>
      <c r="E942" s="71" t="s">
        <v>148</v>
      </c>
      <c r="F942" s="70"/>
      <c r="G942" s="70"/>
      <c r="H942" s="70"/>
      <c r="I942" s="70"/>
      <c r="J942" s="72"/>
    </row>
    <row r="943" spans="1:10" x14ac:dyDescent="0.2">
      <c r="A943" s="67">
        <v>932</v>
      </c>
      <c r="B943" s="70"/>
      <c r="C943" s="69"/>
      <c r="D943" s="70"/>
      <c r="E943" s="71" t="s">
        <v>98</v>
      </c>
      <c r="F943" s="70"/>
      <c r="G943" s="70"/>
      <c r="H943" s="70"/>
      <c r="I943" s="70"/>
      <c r="J943" s="72"/>
    </row>
    <row r="944" spans="1:10" x14ac:dyDescent="0.2">
      <c r="A944" s="67">
        <v>933</v>
      </c>
      <c r="B944" s="70"/>
      <c r="C944" s="69"/>
      <c r="D944" s="70"/>
      <c r="E944" s="71" t="s">
        <v>136</v>
      </c>
      <c r="F944" s="70"/>
      <c r="G944" s="70"/>
      <c r="H944" s="70"/>
      <c r="I944" s="70"/>
      <c r="J944" s="72"/>
    </row>
    <row r="945" spans="1:10" x14ac:dyDescent="0.2">
      <c r="A945" s="67">
        <v>934</v>
      </c>
      <c r="B945" s="70"/>
      <c r="C945" s="69"/>
      <c r="D945" s="70"/>
      <c r="E945" s="71" t="s">
        <v>168</v>
      </c>
      <c r="F945" s="70"/>
      <c r="G945" s="70"/>
      <c r="H945" s="70"/>
      <c r="I945" s="70"/>
      <c r="J945" s="72"/>
    </row>
    <row r="946" spans="1:10" x14ac:dyDescent="0.2">
      <c r="A946" s="67">
        <v>935</v>
      </c>
      <c r="B946" s="70"/>
      <c r="C946" s="69"/>
      <c r="D946" s="70"/>
      <c r="E946" s="71" t="s">
        <v>199</v>
      </c>
      <c r="F946" s="70"/>
      <c r="G946" s="70"/>
      <c r="H946" s="70"/>
      <c r="I946" s="70"/>
      <c r="J946" s="72"/>
    </row>
    <row r="947" spans="1:10" x14ac:dyDescent="0.2">
      <c r="A947" s="67">
        <v>936</v>
      </c>
      <c r="B947" s="70"/>
      <c r="C947" s="69"/>
      <c r="D947" s="70"/>
      <c r="E947" s="71" t="s">
        <v>177</v>
      </c>
      <c r="F947" s="70"/>
      <c r="G947" s="70"/>
      <c r="H947" s="70"/>
      <c r="I947" s="70"/>
      <c r="J947" s="72"/>
    </row>
    <row r="948" spans="1:10" x14ac:dyDescent="0.2">
      <c r="A948" s="67">
        <v>937</v>
      </c>
      <c r="B948" s="70"/>
      <c r="C948" s="69"/>
      <c r="D948" s="70"/>
      <c r="E948" s="71" t="s">
        <v>185</v>
      </c>
      <c r="F948" s="70"/>
      <c r="G948" s="70"/>
      <c r="H948" s="70"/>
      <c r="I948" s="70"/>
      <c r="J948" s="72"/>
    </row>
    <row r="949" spans="1:10" x14ac:dyDescent="0.2">
      <c r="A949" s="67">
        <v>938</v>
      </c>
      <c r="B949" s="70"/>
      <c r="C949" s="69"/>
      <c r="D949" s="70"/>
      <c r="E949" s="71" t="s">
        <v>251</v>
      </c>
      <c r="F949" s="70"/>
      <c r="G949" s="70"/>
      <c r="H949" s="70"/>
      <c r="I949" s="70"/>
      <c r="J949" s="72"/>
    </row>
    <row r="950" spans="1:10" x14ac:dyDescent="0.2">
      <c r="A950" s="67">
        <v>939</v>
      </c>
      <c r="B950" s="70"/>
      <c r="C950" s="69"/>
      <c r="D950" s="70"/>
      <c r="E950" s="71" t="s">
        <v>222</v>
      </c>
      <c r="F950" s="70"/>
      <c r="G950" s="70"/>
      <c r="H950" s="70"/>
      <c r="I950" s="70"/>
      <c r="J950" s="72"/>
    </row>
    <row r="951" spans="1:10" x14ac:dyDescent="0.2">
      <c r="A951" s="67">
        <v>940</v>
      </c>
      <c r="B951" s="70"/>
      <c r="C951" s="69"/>
      <c r="D951" s="70"/>
      <c r="E951" s="71" t="s">
        <v>151</v>
      </c>
      <c r="F951" s="70"/>
      <c r="G951" s="70"/>
      <c r="H951" s="70"/>
      <c r="I951" s="70"/>
      <c r="J951" s="72"/>
    </row>
    <row r="952" spans="1:10" x14ac:dyDescent="0.2">
      <c r="A952" s="67">
        <v>941</v>
      </c>
      <c r="B952" s="70"/>
      <c r="C952" s="69"/>
      <c r="D952" s="70"/>
      <c r="E952" s="71" t="s">
        <v>165</v>
      </c>
      <c r="F952" s="70"/>
      <c r="G952" s="70"/>
      <c r="H952" s="70"/>
      <c r="I952" s="70"/>
      <c r="J952" s="72"/>
    </row>
    <row r="953" spans="1:10" x14ac:dyDescent="0.2">
      <c r="A953" s="67">
        <v>942</v>
      </c>
      <c r="B953" s="70"/>
      <c r="C953" s="69"/>
      <c r="D953" s="70"/>
      <c r="E953" s="71" t="s">
        <v>216</v>
      </c>
      <c r="F953" s="70"/>
      <c r="G953" s="70"/>
      <c r="H953" s="70"/>
      <c r="I953" s="70"/>
      <c r="J953" s="72"/>
    </row>
    <row r="954" spans="1:10" x14ac:dyDescent="0.2">
      <c r="A954" s="67">
        <v>943</v>
      </c>
      <c r="B954" s="70"/>
      <c r="C954" s="69"/>
      <c r="D954" s="70"/>
      <c r="E954" s="71" t="s">
        <v>280</v>
      </c>
      <c r="F954" s="70"/>
      <c r="G954" s="70"/>
      <c r="H954" s="70"/>
      <c r="I954" s="70"/>
      <c r="J954" s="72"/>
    </row>
    <row r="955" spans="1:10" x14ac:dyDescent="0.2">
      <c r="A955" s="67">
        <v>944</v>
      </c>
      <c r="B955" s="70"/>
      <c r="C955" s="69"/>
      <c r="D955" s="70"/>
      <c r="E955" s="71" t="s">
        <v>159</v>
      </c>
      <c r="F955" s="70"/>
      <c r="G955" s="70"/>
      <c r="H955" s="70"/>
      <c r="I955" s="70"/>
      <c r="J955" s="72"/>
    </row>
    <row r="956" spans="1:10" x14ac:dyDescent="0.2">
      <c r="A956" s="67">
        <v>945</v>
      </c>
      <c r="B956" s="70"/>
      <c r="C956" s="69"/>
      <c r="D956" s="70"/>
      <c r="E956" s="71" t="s">
        <v>130</v>
      </c>
      <c r="F956" s="70"/>
      <c r="G956" s="70"/>
      <c r="H956" s="70"/>
      <c r="I956" s="70"/>
      <c r="J956" s="72"/>
    </row>
    <row r="957" spans="1:10" x14ac:dyDescent="0.2">
      <c r="A957" s="67">
        <v>946</v>
      </c>
      <c r="B957" s="70"/>
      <c r="C957" s="69"/>
      <c r="D957" s="70"/>
      <c r="E957" s="71" t="s">
        <v>101</v>
      </c>
      <c r="F957" s="70"/>
      <c r="G957" s="70"/>
      <c r="H957" s="70"/>
      <c r="I957" s="70"/>
      <c r="J957" s="72"/>
    </row>
    <row r="958" spans="1:10" x14ac:dyDescent="0.2">
      <c r="A958" s="67">
        <v>947</v>
      </c>
      <c r="B958" s="70"/>
      <c r="C958" s="69"/>
      <c r="D958" s="70"/>
      <c r="E958" s="71" t="s">
        <v>117</v>
      </c>
      <c r="F958" s="70"/>
      <c r="G958" s="70"/>
      <c r="H958" s="70"/>
      <c r="I958" s="70"/>
      <c r="J958" s="72"/>
    </row>
    <row r="959" spans="1:10" x14ac:dyDescent="0.2">
      <c r="A959" s="67">
        <v>948</v>
      </c>
      <c r="B959" s="70"/>
      <c r="C959" s="69"/>
      <c r="D959" s="70"/>
      <c r="E959" s="71" t="s">
        <v>210</v>
      </c>
      <c r="F959" s="70"/>
      <c r="G959" s="70"/>
      <c r="H959" s="70"/>
      <c r="I959" s="70"/>
      <c r="J959" s="72"/>
    </row>
    <row r="960" spans="1:10" x14ac:dyDescent="0.2">
      <c r="A960" s="67">
        <v>949</v>
      </c>
      <c r="B960" s="70"/>
      <c r="C960" s="69"/>
      <c r="D960" s="70"/>
      <c r="E960" s="71" t="s">
        <v>182</v>
      </c>
      <c r="F960" s="70"/>
      <c r="G960" s="70"/>
      <c r="H960" s="70"/>
      <c r="I960" s="70"/>
      <c r="J960" s="72"/>
    </row>
    <row r="961" spans="1:10" x14ac:dyDescent="0.2">
      <c r="A961" s="67">
        <v>950</v>
      </c>
      <c r="B961" s="70"/>
      <c r="C961" s="69"/>
      <c r="D961" s="70"/>
      <c r="E961" s="71" t="s">
        <v>191</v>
      </c>
      <c r="F961" s="70"/>
      <c r="G961" s="70"/>
      <c r="H961" s="70"/>
      <c r="I961" s="70"/>
      <c r="J961" s="72"/>
    </row>
    <row r="962" spans="1:10" x14ac:dyDescent="0.2">
      <c r="A962" s="67">
        <v>951</v>
      </c>
      <c r="B962" s="70"/>
      <c r="C962" s="69"/>
      <c r="D962" s="70"/>
      <c r="E962" s="71" t="s">
        <v>139</v>
      </c>
      <c r="F962" s="70"/>
      <c r="G962" s="70"/>
      <c r="H962" s="70"/>
      <c r="I962" s="70"/>
      <c r="J962" s="72"/>
    </row>
    <row r="963" spans="1:10" x14ac:dyDescent="0.2">
      <c r="A963" s="67">
        <v>952</v>
      </c>
      <c r="B963" s="70"/>
      <c r="C963" s="69"/>
      <c r="D963" s="70"/>
      <c r="E963" s="71" t="s">
        <v>286</v>
      </c>
      <c r="F963" s="70"/>
      <c r="G963" s="70"/>
      <c r="H963" s="70"/>
      <c r="I963" s="70"/>
      <c r="J963" s="72"/>
    </row>
    <row r="964" spans="1:10" x14ac:dyDescent="0.2">
      <c r="A964" s="67">
        <v>953</v>
      </c>
      <c r="B964" s="70"/>
      <c r="C964" s="69"/>
      <c r="D964" s="70"/>
      <c r="E964" s="71" t="s">
        <v>127</v>
      </c>
      <c r="F964" s="70"/>
      <c r="G964" s="70"/>
      <c r="H964" s="70"/>
      <c r="I964" s="70"/>
      <c r="J964" s="72"/>
    </row>
    <row r="965" spans="1:10" x14ac:dyDescent="0.2">
      <c r="A965" s="67">
        <v>954</v>
      </c>
      <c r="B965" s="70"/>
      <c r="C965" s="69"/>
      <c r="D965" s="70"/>
      <c r="E965" s="71" t="s">
        <v>408</v>
      </c>
      <c r="F965" s="70"/>
      <c r="G965" s="70"/>
      <c r="H965" s="70"/>
      <c r="I965" s="70"/>
      <c r="J965" s="72"/>
    </row>
    <row r="966" spans="1:10" x14ac:dyDescent="0.2">
      <c r="A966" s="67">
        <v>955</v>
      </c>
      <c r="B966" s="70"/>
      <c r="C966" s="69"/>
      <c r="D966" s="70"/>
      <c r="E966" s="71" t="s">
        <v>620</v>
      </c>
      <c r="F966" s="70"/>
      <c r="G966" s="70"/>
      <c r="H966" s="70"/>
      <c r="I966" s="70"/>
      <c r="J966" s="72"/>
    </row>
    <row r="967" spans="1:10" x14ac:dyDescent="0.2">
      <c r="A967" s="67">
        <v>956</v>
      </c>
      <c r="B967" s="70"/>
      <c r="C967" s="69"/>
      <c r="D967" s="70"/>
      <c r="E967" s="71" t="s">
        <v>491</v>
      </c>
      <c r="F967" s="70"/>
      <c r="G967" s="70"/>
      <c r="H967" s="70"/>
      <c r="I967" s="70"/>
      <c r="J967" s="72"/>
    </row>
    <row r="968" spans="1:10" x14ac:dyDescent="0.2">
      <c r="A968" s="67">
        <v>957</v>
      </c>
      <c r="B968" s="70"/>
      <c r="C968" s="69"/>
      <c r="D968" s="70"/>
      <c r="E968" s="71" t="s">
        <v>484</v>
      </c>
      <c r="F968" s="70"/>
      <c r="G968" s="70"/>
      <c r="H968" s="70"/>
      <c r="I968" s="70"/>
      <c r="J968" s="72"/>
    </row>
    <row r="969" spans="1:10" x14ac:dyDescent="0.2">
      <c r="A969" s="67">
        <v>958</v>
      </c>
      <c r="B969" s="70"/>
      <c r="C969" s="69"/>
      <c r="D969" s="70"/>
      <c r="E969" s="71" t="s">
        <v>386</v>
      </c>
      <c r="F969" s="70"/>
      <c r="G969" s="70"/>
      <c r="H969" s="70"/>
      <c r="I969" s="70"/>
      <c r="J969" s="72"/>
    </row>
    <row r="970" spans="1:10" x14ac:dyDescent="0.2">
      <c r="A970" s="67">
        <v>959</v>
      </c>
      <c r="B970" s="70"/>
      <c r="C970" s="69"/>
      <c r="D970" s="70"/>
      <c r="E970" s="71" t="s">
        <v>410</v>
      </c>
      <c r="F970" s="70"/>
      <c r="G970" s="70"/>
      <c r="H970" s="70"/>
      <c r="I970" s="70"/>
      <c r="J970" s="72"/>
    </row>
    <row r="971" spans="1:10" x14ac:dyDescent="0.2">
      <c r="A971" s="67">
        <v>960</v>
      </c>
      <c r="B971" s="70"/>
      <c r="C971" s="69"/>
      <c r="D971" s="70"/>
      <c r="E971" s="71" t="s">
        <v>460</v>
      </c>
      <c r="F971" s="70"/>
      <c r="G971" s="70"/>
      <c r="H971" s="70"/>
      <c r="I971" s="70"/>
      <c r="J971" s="72"/>
    </row>
    <row r="972" spans="1:10" x14ac:dyDescent="0.2">
      <c r="A972" s="67">
        <v>961</v>
      </c>
      <c r="B972" s="70"/>
      <c r="C972" s="69"/>
      <c r="D972" s="70"/>
      <c r="E972" s="71" t="s">
        <v>486</v>
      </c>
      <c r="F972" s="70"/>
      <c r="G972" s="70"/>
      <c r="H972" s="70"/>
      <c r="I972" s="70"/>
      <c r="J972" s="72"/>
    </row>
    <row r="973" spans="1:10" x14ac:dyDescent="0.2">
      <c r="A973" s="67">
        <v>962</v>
      </c>
      <c r="B973" s="70"/>
      <c r="C973" s="69"/>
      <c r="D973" s="70"/>
      <c r="E973" s="71" t="s">
        <v>546</v>
      </c>
      <c r="F973" s="70"/>
      <c r="G973" s="70"/>
      <c r="H973" s="70"/>
      <c r="I973" s="70"/>
      <c r="J973" s="72"/>
    </row>
    <row r="974" spans="1:10" x14ac:dyDescent="0.2">
      <c r="A974" s="67">
        <v>963</v>
      </c>
      <c r="B974" s="70"/>
      <c r="C974" s="69"/>
      <c r="D974" s="70"/>
      <c r="E974" s="71" t="s">
        <v>522</v>
      </c>
      <c r="F974" s="70"/>
      <c r="G974" s="70"/>
      <c r="H974" s="70"/>
      <c r="I974" s="70"/>
      <c r="J974" s="72"/>
    </row>
    <row r="975" spans="1:10" x14ac:dyDescent="0.2">
      <c r="A975" s="67">
        <v>964</v>
      </c>
      <c r="B975" s="70"/>
      <c r="C975" s="69"/>
      <c r="D975" s="70"/>
      <c r="E975" s="71" t="s">
        <v>389</v>
      </c>
      <c r="F975" s="70"/>
      <c r="G975" s="70"/>
      <c r="H975" s="70"/>
      <c r="I975" s="70"/>
      <c r="J975" s="72"/>
    </row>
    <row r="976" spans="1:10" x14ac:dyDescent="0.2">
      <c r="A976" s="67">
        <v>965</v>
      </c>
      <c r="B976" s="70"/>
      <c r="C976" s="69"/>
      <c r="D976" s="70"/>
      <c r="E976" s="71" t="s">
        <v>579</v>
      </c>
      <c r="F976" s="70"/>
      <c r="G976" s="70"/>
      <c r="H976" s="70"/>
      <c r="I976" s="70"/>
      <c r="J976" s="72"/>
    </row>
    <row r="977" spans="1:10" x14ac:dyDescent="0.2">
      <c r="A977" s="67">
        <v>966</v>
      </c>
      <c r="B977" s="70"/>
      <c r="C977" s="69"/>
      <c r="D977" s="70"/>
      <c r="E977" s="71" t="s">
        <v>366</v>
      </c>
      <c r="F977" s="70"/>
      <c r="G977" s="70"/>
      <c r="H977" s="70"/>
      <c r="I977" s="70"/>
      <c r="J977" s="72"/>
    </row>
    <row r="978" spans="1:10" x14ac:dyDescent="0.2">
      <c r="A978" s="67">
        <v>967</v>
      </c>
      <c r="B978" s="70"/>
      <c r="C978" s="69"/>
      <c r="D978" s="70"/>
      <c r="E978" s="71" t="s">
        <v>402</v>
      </c>
      <c r="F978" s="70"/>
      <c r="G978" s="70"/>
      <c r="H978" s="70"/>
      <c r="I978" s="70"/>
      <c r="J978" s="72"/>
    </row>
    <row r="979" spans="1:10" x14ac:dyDescent="0.2">
      <c r="A979" s="67">
        <v>968</v>
      </c>
      <c r="B979" s="70"/>
      <c r="C979" s="69"/>
      <c r="D979" s="70"/>
      <c r="E979" s="71" t="s">
        <v>318</v>
      </c>
      <c r="F979" s="70"/>
      <c r="G979" s="70"/>
      <c r="H979" s="70"/>
      <c r="I979" s="70"/>
      <c r="J979" s="72"/>
    </row>
    <row r="980" spans="1:10" x14ac:dyDescent="0.2">
      <c r="A980" s="67">
        <v>969</v>
      </c>
      <c r="B980" s="70"/>
      <c r="C980" s="69"/>
      <c r="D980" s="70"/>
      <c r="E980" s="71" t="s">
        <v>371</v>
      </c>
      <c r="F980" s="70"/>
      <c r="G980" s="70"/>
      <c r="H980" s="70"/>
      <c r="I980" s="70"/>
      <c r="J980" s="72"/>
    </row>
    <row r="981" spans="1:10" x14ac:dyDescent="0.2">
      <c r="A981" s="67">
        <v>970</v>
      </c>
      <c r="B981" s="70"/>
      <c r="C981" s="69"/>
      <c r="D981" s="70"/>
      <c r="E981" s="71" t="s">
        <v>453</v>
      </c>
      <c r="F981" s="70"/>
      <c r="G981" s="70"/>
      <c r="H981" s="70"/>
      <c r="I981" s="70"/>
      <c r="J981" s="72"/>
    </row>
    <row r="982" spans="1:10" x14ac:dyDescent="0.2">
      <c r="A982" s="67">
        <v>971</v>
      </c>
      <c r="B982" s="70"/>
      <c r="C982" s="69"/>
      <c r="D982" s="70"/>
      <c r="E982" s="71" t="s">
        <v>463</v>
      </c>
      <c r="F982" s="70"/>
      <c r="G982" s="70"/>
      <c r="H982" s="70"/>
      <c r="I982" s="70"/>
      <c r="J982" s="72"/>
    </row>
    <row r="983" spans="1:10" x14ac:dyDescent="0.2">
      <c r="A983" s="67">
        <v>972</v>
      </c>
      <c r="B983" s="70"/>
      <c r="C983" s="69"/>
      <c r="D983" s="70"/>
      <c r="E983" s="71" t="s">
        <v>445</v>
      </c>
      <c r="F983" s="70"/>
      <c r="G983" s="70"/>
      <c r="H983" s="70"/>
      <c r="I983" s="70"/>
      <c r="J983" s="72"/>
    </row>
    <row r="984" spans="1:10" x14ac:dyDescent="0.2">
      <c r="A984" s="67">
        <v>973</v>
      </c>
      <c r="B984" s="70"/>
      <c r="C984" s="69"/>
      <c r="D984" s="70"/>
      <c r="E984" s="71" t="s">
        <v>346</v>
      </c>
      <c r="F984" s="70"/>
      <c r="G984" s="70"/>
      <c r="H984" s="70"/>
      <c r="I984" s="70"/>
      <c r="J984" s="72"/>
    </row>
    <row r="985" spans="1:10" x14ac:dyDescent="0.2">
      <c r="A985" s="67">
        <v>974</v>
      </c>
      <c r="B985" s="70"/>
      <c r="C985" s="69"/>
      <c r="D985" s="70"/>
      <c r="E985" s="71" t="s">
        <v>329</v>
      </c>
      <c r="F985" s="70"/>
      <c r="G985" s="70"/>
      <c r="H985" s="70"/>
      <c r="I985" s="70"/>
      <c r="J985" s="72"/>
    </row>
    <row r="986" spans="1:10" x14ac:dyDescent="0.2">
      <c r="A986" s="67">
        <v>975</v>
      </c>
      <c r="B986" s="70"/>
      <c r="C986" s="69"/>
      <c r="D986" s="70"/>
      <c r="E986" s="71" t="s">
        <v>79</v>
      </c>
      <c r="F986" s="70"/>
      <c r="G986" s="70"/>
      <c r="H986" s="70"/>
      <c r="I986" s="70"/>
      <c r="J986" s="72"/>
    </row>
    <row r="987" spans="1:10" x14ac:dyDescent="0.2">
      <c r="A987" s="67">
        <v>976</v>
      </c>
      <c r="B987" s="70"/>
      <c r="C987" s="69"/>
      <c r="D987" s="70"/>
      <c r="E987" s="71" t="s">
        <v>82</v>
      </c>
      <c r="F987" s="70"/>
      <c r="G987" s="70"/>
      <c r="H987" s="70"/>
      <c r="I987" s="70"/>
      <c r="J987" s="72"/>
    </row>
    <row r="988" spans="1:10" x14ac:dyDescent="0.2">
      <c r="A988" s="67">
        <v>977</v>
      </c>
      <c r="B988" s="70"/>
      <c r="C988" s="69"/>
      <c r="D988" s="70"/>
      <c r="E988" s="71" t="s">
        <v>91</v>
      </c>
      <c r="F988" s="70"/>
      <c r="G988" s="70"/>
      <c r="H988" s="70"/>
      <c r="I988" s="70"/>
      <c r="J988" s="72"/>
    </row>
    <row r="989" spans="1:10" x14ac:dyDescent="0.2">
      <c r="A989" s="67">
        <v>978</v>
      </c>
      <c r="B989" s="70"/>
      <c r="C989" s="69"/>
      <c r="D989" s="70"/>
      <c r="E989" s="71" t="s">
        <v>70</v>
      </c>
      <c r="F989" s="70"/>
      <c r="G989" s="70"/>
      <c r="H989" s="70"/>
      <c r="I989" s="70"/>
      <c r="J989" s="72"/>
    </row>
    <row r="990" spans="1:10" x14ac:dyDescent="0.2">
      <c r="A990" s="67">
        <v>979</v>
      </c>
      <c r="B990" s="70"/>
      <c r="C990" s="69"/>
      <c r="D990" s="70"/>
      <c r="E990" s="71" t="s">
        <v>76</v>
      </c>
      <c r="F990" s="70"/>
      <c r="G990" s="70"/>
      <c r="H990" s="70"/>
      <c r="I990" s="70"/>
      <c r="J990" s="72"/>
    </row>
    <row r="991" spans="1:10" x14ac:dyDescent="0.2">
      <c r="A991" s="67">
        <v>980</v>
      </c>
      <c r="B991" s="70"/>
      <c r="C991" s="69"/>
      <c r="D991" s="70"/>
      <c r="E991" s="71" t="s">
        <v>133</v>
      </c>
      <c r="F991" s="70"/>
      <c r="G991" s="70"/>
      <c r="H991" s="70"/>
      <c r="I991" s="70"/>
      <c r="J991" s="72"/>
    </row>
    <row r="992" spans="1:10" x14ac:dyDescent="0.2">
      <c r="A992" s="67">
        <v>981</v>
      </c>
      <c r="B992" s="70"/>
      <c r="C992" s="69"/>
      <c r="D992" s="70"/>
      <c r="E992" s="71" t="s">
        <v>85</v>
      </c>
      <c r="F992" s="70"/>
      <c r="G992" s="70"/>
      <c r="H992" s="70"/>
      <c r="I992" s="70"/>
      <c r="J992" s="72"/>
    </row>
    <row r="993" spans="1:10" x14ac:dyDescent="0.2">
      <c r="A993" s="67">
        <v>982</v>
      </c>
      <c r="B993" s="70"/>
      <c r="C993" s="69"/>
      <c r="D993" s="70"/>
      <c r="E993" s="71" t="s">
        <v>105</v>
      </c>
      <c r="F993" s="70"/>
      <c r="G993" s="70"/>
      <c r="H993" s="70"/>
      <c r="I993" s="70"/>
      <c r="J993" s="72"/>
    </row>
    <row r="994" spans="1:10" x14ac:dyDescent="0.2">
      <c r="A994" s="67">
        <v>983</v>
      </c>
      <c r="B994" s="70"/>
      <c r="C994" s="69"/>
      <c r="D994" s="70"/>
      <c r="E994" s="71" t="s">
        <v>108</v>
      </c>
      <c r="F994" s="70"/>
      <c r="G994" s="70"/>
      <c r="H994" s="70"/>
      <c r="I994" s="70"/>
      <c r="J994" s="72"/>
    </row>
    <row r="995" spans="1:10" x14ac:dyDescent="0.2">
      <c r="A995" s="67">
        <v>984</v>
      </c>
      <c r="B995" s="70"/>
      <c r="C995" s="69"/>
      <c r="D995" s="70"/>
      <c r="E995" s="71" t="s">
        <v>248</v>
      </c>
      <c r="F995" s="70"/>
      <c r="G995" s="70"/>
      <c r="H995" s="70"/>
      <c r="I995" s="70"/>
      <c r="J995" s="72"/>
    </row>
    <row r="996" spans="1:10" x14ac:dyDescent="0.2">
      <c r="A996" s="67">
        <v>985</v>
      </c>
      <c r="B996" s="70"/>
      <c r="C996" s="69"/>
      <c r="D996" s="70"/>
      <c r="E996" s="71" t="s">
        <v>243</v>
      </c>
      <c r="F996" s="70"/>
      <c r="G996" s="70"/>
      <c r="H996" s="70"/>
      <c r="I996" s="70"/>
      <c r="J996" s="72"/>
    </row>
    <row r="997" spans="1:10" x14ac:dyDescent="0.2">
      <c r="A997" s="67">
        <v>986</v>
      </c>
      <c r="B997" s="70"/>
      <c r="C997" s="69"/>
      <c r="D997" s="70"/>
      <c r="E997" s="71" t="s">
        <v>237</v>
      </c>
      <c r="F997" s="70"/>
      <c r="G997" s="70"/>
      <c r="H997" s="70"/>
      <c r="I997" s="70"/>
      <c r="J997" s="72"/>
    </row>
    <row r="998" spans="1:10" x14ac:dyDescent="0.2">
      <c r="A998" s="67">
        <v>987</v>
      </c>
      <c r="B998" s="70"/>
      <c r="C998" s="69"/>
      <c r="D998" s="70"/>
      <c r="E998" s="71" t="s">
        <v>254</v>
      </c>
      <c r="F998" s="70"/>
      <c r="G998" s="70"/>
      <c r="H998" s="70"/>
      <c r="I998" s="70"/>
      <c r="J998" s="72"/>
    </row>
    <row r="999" spans="1:10" x14ac:dyDescent="0.2">
      <c r="A999" s="67">
        <v>988</v>
      </c>
      <c r="B999" s="70"/>
      <c r="C999" s="69"/>
      <c r="D999" s="70"/>
      <c r="E999" s="71" t="s">
        <v>268</v>
      </c>
      <c r="F999" s="70"/>
      <c r="G999" s="70"/>
      <c r="H999" s="70"/>
      <c r="I999" s="70"/>
      <c r="J999" s="72"/>
    </row>
    <row r="1000" spans="1:10" x14ac:dyDescent="0.2">
      <c r="A1000" s="67">
        <v>989</v>
      </c>
      <c r="B1000" s="70"/>
      <c r="C1000" s="69"/>
      <c r="D1000" s="70"/>
      <c r="E1000" s="71" t="s">
        <v>257</v>
      </c>
      <c r="F1000" s="70"/>
      <c r="G1000" s="70"/>
      <c r="H1000" s="70"/>
      <c r="I1000" s="70"/>
      <c r="J1000" s="72"/>
    </row>
    <row r="1001" spans="1:10" x14ac:dyDescent="0.2">
      <c r="A1001" s="67">
        <v>990</v>
      </c>
      <c r="B1001" s="70"/>
      <c r="C1001" s="69"/>
      <c r="D1001" s="70"/>
      <c r="E1001" s="71" t="s">
        <v>271</v>
      </c>
      <c r="F1001" s="70"/>
      <c r="G1001" s="70"/>
      <c r="H1001" s="70"/>
      <c r="I1001" s="70"/>
      <c r="J1001" s="72"/>
    </row>
    <row r="1002" spans="1:10" x14ac:dyDescent="0.2">
      <c r="A1002" s="67">
        <v>991</v>
      </c>
      <c r="B1002" s="70"/>
      <c r="C1002" s="69"/>
      <c r="D1002" s="70"/>
      <c r="E1002" s="71" t="s">
        <v>283</v>
      </c>
      <c r="F1002" s="70"/>
      <c r="G1002" s="70"/>
      <c r="H1002" s="70"/>
      <c r="I1002" s="70"/>
      <c r="J1002" s="72"/>
    </row>
    <row r="1003" spans="1:10" x14ac:dyDescent="0.2">
      <c r="A1003" s="67">
        <v>992</v>
      </c>
      <c r="B1003" s="70"/>
      <c r="C1003" s="69"/>
      <c r="D1003" s="70"/>
      <c r="E1003" s="71" t="s">
        <v>196</v>
      </c>
      <c r="F1003" s="70"/>
      <c r="G1003" s="70"/>
      <c r="H1003" s="70"/>
      <c r="I1003" s="70"/>
      <c r="J1003" s="72"/>
    </row>
    <row r="1004" spans="1:10" x14ac:dyDescent="0.2">
      <c r="A1004" s="67">
        <v>993</v>
      </c>
      <c r="B1004" s="70"/>
      <c r="C1004" s="69"/>
      <c r="D1004" s="70"/>
      <c r="E1004" s="71" t="s">
        <v>174</v>
      </c>
      <c r="F1004" s="70"/>
      <c r="G1004" s="70"/>
      <c r="H1004" s="70"/>
      <c r="I1004" s="70"/>
      <c r="J1004" s="72"/>
    </row>
    <row r="1005" spans="1:10" x14ac:dyDescent="0.2">
      <c r="A1005" s="67">
        <v>994</v>
      </c>
      <c r="B1005" s="70"/>
      <c r="C1005" s="69"/>
      <c r="D1005" s="70"/>
      <c r="E1005" s="71" t="s">
        <v>289</v>
      </c>
      <c r="F1005" s="70"/>
      <c r="G1005" s="70"/>
      <c r="H1005" s="70"/>
      <c r="I1005" s="70"/>
      <c r="J1005" s="72"/>
    </row>
    <row r="1006" spans="1:10" x14ac:dyDescent="0.2">
      <c r="A1006" s="67">
        <v>995</v>
      </c>
      <c r="B1006" s="70"/>
      <c r="C1006" s="69"/>
      <c r="D1006" s="70"/>
      <c r="E1006" s="71" t="s">
        <v>171</v>
      </c>
      <c r="F1006" s="70"/>
      <c r="G1006" s="70"/>
      <c r="H1006" s="70"/>
      <c r="I1006" s="70"/>
      <c r="J1006" s="72"/>
    </row>
    <row r="1007" spans="1:10" x14ac:dyDescent="0.2">
      <c r="A1007" s="67">
        <v>996</v>
      </c>
      <c r="B1007" s="70"/>
      <c r="C1007" s="69"/>
      <c r="D1007" s="70"/>
      <c r="E1007" s="71" t="s">
        <v>301</v>
      </c>
      <c r="F1007" s="70"/>
      <c r="G1007" s="70"/>
      <c r="H1007" s="70"/>
      <c r="I1007" s="70"/>
      <c r="J1007" s="72"/>
    </row>
    <row r="1008" spans="1:10" x14ac:dyDescent="0.2">
      <c r="A1008" s="67">
        <v>997</v>
      </c>
      <c r="B1008" s="70"/>
      <c r="C1008" s="69"/>
      <c r="D1008" s="70"/>
      <c r="E1008" s="71" t="s">
        <v>228</v>
      </c>
      <c r="F1008" s="70"/>
      <c r="G1008" s="70"/>
      <c r="H1008" s="70"/>
      <c r="I1008" s="70"/>
      <c r="J1008" s="72"/>
    </row>
    <row r="1009" spans="1:10" x14ac:dyDescent="0.2">
      <c r="A1009" s="67">
        <v>998</v>
      </c>
      <c r="B1009" s="70"/>
      <c r="C1009" s="69"/>
      <c r="D1009" s="70"/>
      <c r="E1009" s="71" t="s">
        <v>213</v>
      </c>
      <c r="F1009" s="70"/>
      <c r="G1009" s="70"/>
      <c r="H1009" s="70"/>
      <c r="I1009" s="70"/>
      <c r="J1009" s="72"/>
    </row>
    <row r="1010" spans="1:10" x14ac:dyDescent="0.2">
      <c r="A1010" s="67">
        <v>999</v>
      </c>
      <c r="B1010" s="70"/>
      <c r="C1010" s="69"/>
      <c r="D1010" s="70"/>
      <c r="E1010" s="71" t="s">
        <v>225</v>
      </c>
      <c r="F1010" s="70"/>
      <c r="G1010" s="70"/>
      <c r="H1010" s="70"/>
      <c r="I1010" s="70"/>
      <c r="J1010" s="72"/>
    </row>
    <row r="1011" spans="1:10" x14ac:dyDescent="0.2">
      <c r="A1011" s="67">
        <v>1000</v>
      </c>
      <c r="B1011" s="70"/>
      <c r="C1011" s="69"/>
      <c r="D1011" s="70"/>
      <c r="E1011" s="71" t="s">
        <v>309</v>
      </c>
      <c r="F1011" s="70"/>
      <c r="G1011" s="70"/>
      <c r="H1011" s="70"/>
      <c r="I1011" s="70"/>
      <c r="J1011" s="72"/>
    </row>
    <row r="1012" spans="1:10" x14ac:dyDescent="0.2">
      <c r="A1012" s="51" t="s">
        <v>752</v>
      </c>
      <c r="D1012"/>
      <c r="E1012" s="77"/>
      <c r="F1012"/>
    </row>
    <row r="1013" spans="1:10" x14ac:dyDescent="0.2">
      <c r="D1013"/>
      <c r="E1013" s="77"/>
      <c r="F1013"/>
    </row>
    <row r="1014" spans="1:10" x14ac:dyDescent="0.2">
      <c r="D1014"/>
      <c r="E1014" s="77"/>
      <c r="F1014"/>
    </row>
    <row r="1015" spans="1:10" x14ac:dyDescent="0.2">
      <c r="D1015"/>
      <c r="E1015" s="77"/>
      <c r="F1015"/>
    </row>
    <row r="1016" spans="1:10" x14ac:dyDescent="0.2">
      <c r="D1016"/>
      <c r="E1016" s="77"/>
      <c r="F1016"/>
    </row>
    <row r="1017" spans="1:10" x14ac:dyDescent="0.2">
      <c r="D1017"/>
      <c r="E1017" s="77"/>
      <c r="F1017"/>
    </row>
    <row r="1018" spans="1:10" x14ac:dyDescent="0.2">
      <c r="D1018"/>
      <c r="E1018" s="77"/>
      <c r="F1018"/>
    </row>
    <row r="1019" spans="1:10" x14ac:dyDescent="0.2">
      <c r="D1019"/>
      <c r="E1019" s="77"/>
      <c r="F1019"/>
    </row>
    <row r="1020" spans="1:10" x14ac:dyDescent="0.2">
      <c r="D1020"/>
      <c r="E1020" s="77"/>
      <c r="F1020"/>
    </row>
    <row r="1021" spans="1:10" x14ac:dyDescent="0.2">
      <c r="D1021"/>
      <c r="E1021" s="77"/>
      <c r="F1021"/>
    </row>
    <row r="1022" spans="1:10" x14ac:dyDescent="0.2">
      <c r="D1022"/>
      <c r="E1022" s="77"/>
      <c r="F1022"/>
    </row>
    <row r="1023" spans="1:10" x14ac:dyDescent="0.2">
      <c r="D1023"/>
      <c r="E1023" s="77"/>
      <c r="F1023"/>
    </row>
    <row r="1024" spans="1:10" x14ac:dyDescent="0.2">
      <c r="D1024"/>
      <c r="E1024" s="77"/>
      <c r="F1024"/>
    </row>
    <row r="1025" spans="4:6" x14ac:dyDescent="0.2">
      <c r="D1025"/>
      <c r="E1025" s="77"/>
      <c r="F1025"/>
    </row>
    <row r="1026" spans="4:6" x14ac:dyDescent="0.2">
      <c r="D1026"/>
      <c r="E1026" s="77"/>
      <c r="F1026"/>
    </row>
    <row r="1027" spans="4:6" x14ac:dyDescent="0.2">
      <c r="D1027"/>
      <c r="E1027" s="77"/>
      <c r="F1027"/>
    </row>
    <row r="1028" spans="4:6" x14ac:dyDescent="0.2">
      <c r="D1028"/>
      <c r="E1028" s="77"/>
      <c r="F1028"/>
    </row>
    <row r="1029" spans="4:6" x14ac:dyDescent="0.2">
      <c r="D1029"/>
      <c r="E1029" s="77"/>
      <c r="F1029"/>
    </row>
    <row r="1030" spans="4:6" x14ac:dyDescent="0.2">
      <c r="D1030"/>
      <c r="E1030" s="77"/>
      <c r="F1030"/>
    </row>
    <row r="1031" spans="4:6" x14ac:dyDescent="0.2">
      <c r="D1031"/>
      <c r="E1031" s="77"/>
      <c r="F1031"/>
    </row>
    <row r="1032" spans="4:6" x14ac:dyDescent="0.2">
      <c r="D1032"/>
      <c r="E1032" s="77"/>
      <c r="F1032"/>
    </row>
    <row r="1033" spans="4:6" x14ac:dyDescent="0.2">
      <c r="D1033"/>
      <c r="E1033" s="77"/>
      <c r="F1033"/>
    </row>
    <row r="1034" spans="4:6" x14ac:dyDescent="0.2">
      <c r="D1034"/>
      <c r="E1034" s="77"/>
      <c r="F1034"/>
    </row>
    <row r="1035" spans="4:6" x14ac:dyDescent="0.2">
      <c r="D1035"/>
      <c r="E1035" s="77"/>
      <c r="F1035"/>
    </row>
    <row r="1036" spans="4:6" x14ac:dyDescent="0.2">
      <c r="D1036"/>
      <c r="E1036" s="77"/>
      <c r="F1036"/>
    </row>
    <row r="1037" spans="4:6" x14ac:dyDescent="0.2">
      <c r="D1037"/>
      <c r="E1037" s="77"/>
      <c r="F1037"/>
    </row>
    <row r="1038" spans="4:6" x14ac:dyDescent="0.2">
      <c r="D1038"/>
      <c r="E1038" s="77"/>
      <c r="F1038"/>
    </row>
    <row r="1039" spans="4:6" x14ac:dyDescent="0.2">
      <c r="D1039"/>
      <c r="E1039" s="77"/>
      <c r="F1039"/>
    </row>
    <row r="1040" spans="4:6" x14ac:dyDescent="0.2">
      <c r="D1040"/>
      <c r="E1040" s="77"/>
      <c r="F1040"/>
    </row>
    <row r="1041" spans="4:6" x14ac:dyDescent="0.2">
      <c r="D1041"/>
      <c r="E1041" s="77"/>
      <c r="F1041"/>
    </row>
    <row r="1042" spans="4:6" x14ac:dyDescent="0.2">
      <c r="D1042"/>
      <c r="E1042" s="77"/>
      <c r="F1042"/>
    </row>
    <row r="1043" spans="4:6" x14ac:dyDescent="0.2">
      <c r="D1043"/>
      <c r="E1043" s="77"/>
      <c r="F1043"/>
    </row>
    <row r="1044" spans="4:6" x14ac:dyDescent="0.2">
      <c r="D1044"/>
      <c r="E1044" s="77"/>
      <c r="F1044"/>
    </row>
    <row r="1045" spans="4:6" x14ac:dyDescent="0.2">
      <c r="D1045"/>
      <c r="E1045" s="77"/>
      <c r="F1045"/>
    </row>
    <row r="1046" spans="4:6" x14ac:dyDescent="0.2">
      <c r="D1046"/>
      <c r="E1046" s="77"/>
      <c r="F1046"/>
    </row>
    <row r="1047" spans="4:6" x14ac:dyDescent="0.2">
      <c r="D1047"/>
      <c r="E1047" s="77"/>
      <c r="F1047"/>
    </row>
    <row r="1048" spans="4:6" x14ac:dyDescent="0.2">
      <c r="D1048"/>
      <c r="E1048" s="77"/>
      <c r="F1048"/>
    </row>
    <row r="1049" spans="4:6" x14ac:dyDescent="0.2">
      <c r="D1049"/>
      <c r="E1049" s="77"/>
      <c r="F1049"/>
    </row>
    <row r="1050" spans="4:6" x14ac:dyDescent="0.2">
      <c r="D1050"/>
      <c r="E1050" s="77"/>
      <c r="F1050"/>
    </row>
    <row r="1051" spans="4:6" x14ac:dyDescent="0.2">
      <c r="D1051"/>
      <c r="E1051" s="77"/>
      <c r="F1051"/>
    </row>
    <row r="1052" spans="4:6" x14ac:dyDescent="0.2">
      <c r="D1052"/>
      <c r="E1052" s="77"/>
      <c r="F1052"/>
    </row>
    <row r="1053" spans="4:6" x14ac:dyDescent="0.2">
      <c r="D1053"/>
      <c r="E1053" s="77"/>
      <c r="F1053"/>
    </row>
    <row r="1054" spans="4:6" x14ac:dyDescent="0.2">
      <c r="D1054"/>
      <c r="E1054" s="77"/>
      <c r="F1054"/>
    </row>
    <row r="1055" spans="4:6" x14ac:dyDescent="0.2">
      <c r="D1055"/>
      <c r="E1055" s="77"/>
      <c r="F1055"/>
    </row>
    <row r="1056" spans="4:6" x14ac:dyDescent="0.2">
      <c r="D1056"/>
      <c r="E1056" s="77"/>
      <c r="F1056"/>
    </row>
    <row r="1057" spans="4:6" x14ac:dyDescent="0.2">
      <c r="D1057"/>
      <c r="E1057" s="77"/>
      <c r="F1057"/>
    </row>
    <row r="1058" spans="4:6" x14ac:dyDescent="0.2">
      <c r="D1058"/>
      <c r="E1058" s="77"/>
      <c r="F1058"/>
    </row>
    <row r="1059" spans="4:6" x14ac:dyDescent="0.2">
      <c r="D1059"/>
      <c r="E1059" s="77"/>
      <c r="F1059"/>
    </row>
    <row r="1060" spans="4:6" x14ac:dyDescent="0.2">
      <c r="D1060"/>
      <c r="E1060" s="77"/>
      <c r="F1060"/>
    </row>
    <row r="1061" spans="4:6" x14ac:dyDescent="0.2">
      <c r="D1061"/>
      <c r="E1061" s="77"/>
      <c r="F1061"/>
    </row>
    <row r="1062" spans="4:6" x14ac:dyDescent="0.2">
      <c r="D1062"/>
      <c r="E1062" s="77"/>
      <c r="F1062"/>
    </row>
    <row r="1063" spans="4:6" x14ac:dyDescent="0.2">
      <c r="D1063"/>
      <c r="E1063" s="77"/>
      <c r="F1063"/>
    </row>
    <row r="1064" spans="4:6" x14ac:dyDescent="0.2">
      <c r="D1064"/>
      <c r="E1064" s="77"/>
      <c r="F1064"/>
    </row>
    <row r="1065" spans="4:6" x14ac:dyDescent="0.2">
      <c r="D1065"/>
      <c r="E1065" s="77"/>
      <c r="F1065"/>
    </row>
    <row r="1066" spans="4:6" x14ac:dyDescent="0.2">
      <c r="D1066"/>
      <c r="E1066" s="77"/>
      <c r="F1066"/>
    </row>
    <row r="1067" spans="4:6" x14ac:dyDescent="0.2">
      <c r="D1067"/>
      <c r="E1067" s="77"/>
      <c r="F1067"/>
    </row>
    <row r="1068" spans="4:6" x14ac:dyDescent="0.2">
      <c r="D1068"/>
      <c r="E1068" s="77"/>
      <c r="F1068"/>
    </row>
    <row r="1069" spans="4:6" x14ac:dyDescent="0.2">
      <c r="D1069"/>
      <c r="E1069" s="77"/>
      <c r="F1069"/>
    </row>
    <row r="1070" spans="4:6" x14ac:dyDescent="0.2">
      <c r="D1070"/>
      <c r="E1070" s="77"/>
      <c r="F1070"/>
    </row>
    <row r="1071" spans="4:6" x14ac:dyDescent="0.2">
      <c r="D1071"/>
      <c r="E1071" s="77"/>
      <c r="F1071"/>
    </row>
    <row r="1072" spans="4:6" x14ac:dyDescent="0.2">
      <c r="D1072"/>
      <c r="E1072" s="77"/>
      <c r="F1072"/>
    </row>
    <row r="1073" spans="4:6" x14ac:dyDescent="0.2">
      <c r="D1073"/>
      <c r="E1073" s="77"/>
      <c r="F1073"/>
    </row>
    <row r="1074" spans="4:6" x14ac:dyDescent="0.2">
      <c r="D1074"/>
      <c r="E1074" s="77"/>
      <c r="F1074"/>
    </row>
    <row r="1075" spans="4:6" x14ac:dyDescent="0.2">
      <c r="D1075"/>
      <c r="E1075" s="77"/>
      <c r="F1075"/>
    </row>
    <row r="1076" spans="4:6" x14ac:dyDescent="0.2">
      <c r="D1076"/>
      <c r="E1076" s="77"/>
      <c r="F1076"/>
    </row>
    <row r="1077" spans="4:6" x14ac:dyDescent="0.2">
      <c r="D1077"/>
      <c r="E1077" s="77"/>
      <c r="F1077"/>
    </row>
    <row r="1078" spans="4:6" x14ac:dyDescent="0.2">
      <c r="D1078"/>
      <c r="E1078" s="77"/>
      <c r="F1078"/>
    </row>
    <row r="1079" spans="4:6" x14ac:dyDescent="0.2">
      <c r="D1079"/>
      <c r="E1079" s="77"/>
      <c r="F1079"/>
    </row>
    <row r="1080" spans="4:6" x14ac:dyDescent="0.2">
      <c r="D1080"/>
      <c r="E1080" s="77"/>
      <c r="F1080"/>
    </row>
    <row r="1081" spans="4:6" x14ac:dyDescent="0.2">
      <c r="D1081"/>
      <c r="E1081" s="77"/>
      <c r="F1081"/>
    </row>
    <row r="1082" spans="4:6" x14ac:dyDescent="0.2">
      <c r="D1082"/>
      <c r="E1082" s="77"/>
      <c r="F1082"/>
    </row>
    <row r="1083" spans="4:6" x14ac:dyDescent="0.2">
      <c r="D1083"/>
      <c r="E1083" s="77"/>
      <c r="F1083"/>
    </row>
  </sheetData>
  <dataValidations count="5">
    <dataValidation type="textLength" operator="lessThanOrEqual" allowBlank="1" showInputMessage="1" showErrorMessage="1" errorTitle="Invalid Tray Name" error="The Tray Name cannot exceed 16 characters." sqref="D12:D1011" xr:uid="{00000000-0002-0000-0400-000000000000}">
      <formula1>16</formula1>
    </dataValidation>
    <dataValidation type="textLength" operator="lessThanOrEqual" allowBlank="1" showInputMessage="1" showErrorMessage="1" errorTitle="Invalid material type" error="Material type description cannot exceed 20 characters." sqref="F13:F1011" xr:uid="{00000000-0002-0000-0400-000001000000}">
      <formula1>20</formula1>
    </dataValidation>
    <dataValidation type="textLength" operator="lessThanOrEqual" allowBlank="1" showInputMessage="1" showErrorMessage="1" errorTitle="Entry Error" error="The First Name is limited to 13 characters." sqref="B5" xr:uid="{00000000-0002-0000-0400-000002000000}">
      <formula1>13</formula1>
    </dataValidation>
    <dataValidation type="textLength" operator="lessThanOrEqual" allowBlank="1" showInputMessage="1" showErrorMessage="1" errorTitle="Entry Error" error="The Last Name is limited to 22 characters." sqref="B4" xr:uid="{00000000-0002-0000-0400-000003000000}">
      <formula1>22</formula1>
    </dataValidation>
    <dataValidation type="textLength" operator="lessThanOrEqual" allowBlank="1" showInputMessage="1" showErrorMessage="1" errorTitle="Invalid Sample Identifier" error="The Sample Identifier cannot exceed 20 characters." prompt="Sample IDs must be unique." sqref="F12 B12:B1011" xr:uid="{00000000-0002-0000-0400-000004000000}">
      <formula1>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Summary</vt:lpstr>
      <vt:lpstr>Samples</vt:lpstr>
      <vt:lpstr>Good Source Samples</vt:lpstr>
      <vt:lpstr>References</vt:lpstr>
      <vt:lpstr>Sample List</vt:lpstr>
      <vt:lpstr>Summary!tbl_Temp</vt:lpstr>
      <vt:lpstr>tbl_Temp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Ashley Matthews</dc:creator>
  <cp:lastModifiedBy>Octavio Cruz</cp:lastModifiedBy>
  <cp:lastPrinted>2019-07-24T21:49:37Z</cp:lastPrinted>
  <dcterms:created xsi:type="dcterms:W3CDTF">2019-01-23T18:20:19Z</dcterms:created>
  <dcterms:modified xsi:type="dcterms:W3CDTF">2020-08-05T20:15:42Z</dcterms:modified>
</cp:coreProperties>
</file>